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 firstSheet="5" activeTab="7"/>
  </bookViews>
  <sheets>
    <sheet name="Resumo Mensal" sheetId="2" r:id="rId1"/>
    <sheet name="Resumo Acumulado" sheetId="3" r:id="rId2"/>
    <sheet name="Detalhe Oferta" sheetId="7" r:id="rId3"/>
    <sheet name="Detalhe Ocupação" sheetId="8" r:id="rId4"/>
    <sheet name="Detalhe Velocidades Eurotram" sheetId="9" r:id="rId5"/>
    <sheet name="Detalhe Velocidades Tram train" sheetId="10" r:id="rId6"/>
    <sheet name="Detalhe Procura" sheetId="11" r:id="rId7"/>
    <sheet name="Validações Mensal" sheetId="12" r:id="rId8"/>
    <sheet name="Validações Acumulado" sheetId="13" r:id="rId9"/>
    <sheet name="Utilização Titulos" sheetId="14" r:id="rId10"/>
  </sheets>
  <externalReferences>
    <externalReference r:id="rId11"/>
  </externalReference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Eurotram'!$D$4:$M$61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Eurotram'!$4:$14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D34" i="12"/>
  <c r="D52" s="1"/>
  <c r="E50" l="1"/>
  <c r="E47"/>
  <c r="E49"/>
  <c r="E45"/>
  <c r="E41"/>
  <c r="E48"/>
  <c r="E44"/>
  <c r="E43"/>
  <c r="E40"/>
  <c r="E42"/>
  <c r="E46"/>
  <c r="R8"/>
  <c r="R7"/>
  <c r="R9"/>
  <c r="E32" i="13" l="1"/>
  <c r="E31"/>
  <c r="E29"/>
  <c r="E28"/>
  <c r="E26"/>
  <c r="E25"/>
  <c r="E24"/>
  <c r="E23"/>
  <c r="D34"/>
  <c r="D52" s="1"/>
  <c r="E14"/>
  <c r="E13"/>
  <c r="E12"/>
  <c r="E50" l="1"/>
  <c r="E45"/>
  <c r="E41"/>
  <c r="E48"/>
  <c r="E43"/>
  <c r="E47"/>
  <c r="E49"/>
  <c r="E40"/>
  <c r="E42"/>
  <c r="E44"/>
  <c r="E46"/>
  <c r="M5" i="10" l="1"/>
  <c r="M5" i="9"/>
  <c r="N2" i="8"/>
  <c r="R2" i="7"/>
  <c r="J2" i="3"/>
  <c r="A10" i="8" l="1"/>
  <c r="A11" s="1"/>
  <c r="A12" l="1"/>
  <c r="A13" l="1"/>
  <c r="A14" l="1"/>
  <c r="A15" l="1"/>
  <c r="A16" l="1"/>
  <c r="A17" l="1"/>
  <c r="A18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<sst xmlns="http://schemas.openxmlformats.org/spreadsheetml/2006/main" count="880" uniqueCount="420">
  <si>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</si>
  <si>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</si>
  <si>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</si>
  <si>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</si>
  <si>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</si>
  <si>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</si>
  <si>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</si>
  <si>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</si>
  <si>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</si>
  <si>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</si>
  <si>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</si>
  <si>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</si>
  <si>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</si>
  <si>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</si>
  <si>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</si>
  <si>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</si>
  <si>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</si>
  <si>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</si>
  <si>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</si>
  <si>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</si>
  <si>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</si>
  <si>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</si>
  <si>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</si>
  <si>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</si>
  <si>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</si>
  <si>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</si>
  <si>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</si>
  <si>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</si>
  <si>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</si>
  <si>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</si>
  <si>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</si>
  <si>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</si>
  <si>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</si>
  <si>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</si>
  <si>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</si>
  <si>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</si>
  <si>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</si>
  <si>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</si>
  <si>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</si>
  <si>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</si>
  <si>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</si>
  <si>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</si>
  <si>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</si>
  <si>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</si>
  <si>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Indicadores Metro - Acumulado</t>
  </si>
  <si>
    <t>Acumulado</t>
  </si>
  <si>
    <t>Acidentes / 10000 km</t>
  </si>
  <si>
    <t>Velocidade Comercial: L Azul</t>
  </si>
  <si>
    <t>L Vermelha</t>
  </si>
  <si>
    <t>L Verde</t>
  </si>
  <si>
    <t>L Amarela</t>
  </si>
  <si>
    <t>L Violeta</t>
  </si>
  <si>
    <t>Tram train</t>
  </si>
  <si>
    <t>Clientes Regulares (MP)</t>
  </si>
  <si>
    <t>Clientes Frequentes (MP)</t>
  </si>
  <si>
    <t>Clientes Regulares MP (média mensal)</t>
  </si>
  <si>
    <t>Clientes Frequentes MP (média mensal)</t>
  </si>
  <si>
    <t>10/09</t>
  </si>
  <si>
    <t>%</t>
  </si>
  <si>
    <t>Indicadores de Oferta</t>
  </si>
  <si>
    <t>Taxas de Ocupação</t>
  </si>
  <si>
    <t>mês</t>
  </si>
  <si>
    <t>acumulado</t>
  </si>
  <si>
    <t>Eurotram</t>
  </si>
  <si>
    <t>média</t>
  </si>
  <si>
    <t>pico hora</t>
  </si>
  <si>
    <t>Velocidade Comercial</t>
  </si>
  <si>
    <t>% plano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</si>
  <si>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</si>
  <si>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</si>
  <si>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</si>
  <si>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</si>
  <si>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</si>
  <si>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</si>
  <si>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</si>
  <si>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</si>
  <si>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</si>
  <si>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</si>
  <si>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</si>
  <si>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</si>
  <si>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</si>
  <si>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</si>
  <si>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</si>
  <si>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</si>
  <si>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</si>
  <si>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</si>
  <si>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</si>
  <si>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</si>
  <si>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</si>
  <si>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</si>
  <si>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</si>
  <si>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</si>
  <si>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</si>
  <si>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</si>
  <si>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</si>
  <si>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</si>
  <si>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</si>
  <si>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</si>
  <si>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</si>
  <si>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</si>
  <si>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</si>
  <si>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</si>
  <si>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</si>
  <si>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Estádio do Dragão - ISMAI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</si>
  <si>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</si>
  <si>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</si>
  <si>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</si>
  <si>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</si>
  <si>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</si>
  <si>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</si>
  <si>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</si>
  <si>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</si>
  <si>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</si>
  <si>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</si>
  <si>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</si>
  <si>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</si>
  <si>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</si>
  <si>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</si>
  <si>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</si>
  <si>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</si>
  <si>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</si>
  <si>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</si>
  <si>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</si>
  <si>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</si>
  <si>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</si>
  <si>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</si>
  <si>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</si>
  <si>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</si>
  <si>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</si>
  <si>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</si>
  <si>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</si>
  <si>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</si>
  <si>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</si>
  <si>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</si>
  <si>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</si>
  <si>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</si>
  <si>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</si>
  <si>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</si>
  <si>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</si>
  <si>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</si>
  <si>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</si>
  <si>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</si>
  <si>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</si>
  <si>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</si>
  <si>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</si>
  <si>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</si>
  <si>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</si>
  <si>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</si>
  <si>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</si>
  <si>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</si>
  <si>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</si>
  <si>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</si>
  <si>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</si>
  <si>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</si>
  <si>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</si>
  <si>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</si>
  <si>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</si>
  <si>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</si>
  <si>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</si>
  <si>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</si>
  <si>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</si>
  <si>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</si>
  <si>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</si>
  <si>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</si>
  <si>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</si>
  <si>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</si>
  <si>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</si>
  <si>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</si>
  <si>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</si>
  <si>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</si>
  <si>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</si>
  <si>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</si>
  <si>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</si>
  <si>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</si>
  <si>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</si>
  <si>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</si>
  <si>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</si>
  <si>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</si>
  <si>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</si>
  <si>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</si>
  <si>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</si>
  <si>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</si>
  <si>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</si>
  <si>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</si>
  <si>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</si>
  <si>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</si>
  <si>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</si>
  <si>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</si>
  <si>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</si>
  <si>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</si>
  <si>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</si>
  <si>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</si>
  <si>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</si>
  <si>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</si>
  <si>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</si>
  <si>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</si>
  <si>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</si>
  <si>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</si>
  <si>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</si>
  <si>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</si>
  <si>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</si>
  <si>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</si>
  <si>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</si>
  <si>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</si>
  <si>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</si>
  <si>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</si>
  <si>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</si>
  <si>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</si>
  <si>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</si>
  <si>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</si>
  <si>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</si>
  <si>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</si>
  <si>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</si>
  <si>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</si>
  <si>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</si>
  <si>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</si>
  <si>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</si>
  <si>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</si>
  <si>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</si>
  <si>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</si>
  <si>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</si>
  <si>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</si>
  <si>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</si>
  <si>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</si>
  <si>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</si>
  <si>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</si>
  <si>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</si>
  <si>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</si>
  <si>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</si>
  <si>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</si>
  <si>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</si>
  <si>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</si>
  <si>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</si>
  <si>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</si>
  <si>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</si>
  <si>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</si>
  <si>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</si>
  <si>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</si>
  <si>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</si>
  <si>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</si>
  <si>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</si>
  <si>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</si>
  <si>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</si>
  <si>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</si>
  <si>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</si>
  <si>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</si>
  <si>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</si>
  <si>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</si>
  <si>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</si>
  <si>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</si>
  <si>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</si>
  <si>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</si>
  <si>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</si>
  <si>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</si>
  <si>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</si>
  <si>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</si>
  <si>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</si>
  <si>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</si>
  <si>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</si>
  <si>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</si>
  <si>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</si>
  <si>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</si>
  <si>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</si>
  <si>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</si>
  <si>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</si>
  <si>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</si>
  <si>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</si>
  <si>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</si>
  <si>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</si>
  <si>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</si>
  <si>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</si>
  <si>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</si>
  <si>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</si>
  <si>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</si>
  <si>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</si>
  <si>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</si>
  <si>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</si>
  <si>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</si>
  <si>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</si>
  <si>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</si>
  <si>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</si>
  <si>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</si>
  <si>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</si>
  <si>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</si>
  <si>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</si>
  <si>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</si>
  <si>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</si>
  <si>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</si>
  <si>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</si>
  <si>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</si>
  <si>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</si>
  <si>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</si>
  <si>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</si>
  <si>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</si>
  <si>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</si>
  <si>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</si>
  <si>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</si>
  <si>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</si>
  <si>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</si>
  <si>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</si>
  <si>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</si>
  <si>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</si>
  <si>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</si>
  <si>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</si>
  <si>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</si>
  <si>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</si>
  <si>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</si>
  <si>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</si>
  <si>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</si>
  <si>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</si>
  <si>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</si>
  <si>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</si>
  <si>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</si>
  <si>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</si>
  <si>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</si>
  <si>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</si>
  <si>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</si>
  <si>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</si>
  <si>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</si>
  <si>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</si>
  <si>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</si>
  <si>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</si>
  <si>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</si>
  <si>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</si>
  <si>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</si>
  <si>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</si>
  <si>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</si>
  <si>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EBotica</t>
  </si>
  <si>
    <t>Botica</t>
  </si>
  <si>
    <t>Dos Verdes - Botica</t>
  </si>
  <si>
    <t>EAeroporto</t>
  </si>
  <si>
    <t>Aeroporto</t>
  </si>
  <si>
    <t>Botica - Aeroporto</t>
  </si>
  <si>
    <t>Tempos de Percurso e Paragem - Tram Train</t>
  </si>
  <si>
    <t>Andante</t>
  </si>
  <si>
    <t>Assinatura</t>
  </si>
  <si>
    <t>Percurso</t>
  </si>
  <si>
    <t>médio (Kms)</t>
  </si>
  <si>
    <t>Passageiros zona</t>
  </si>
  <si>
    <t>Validações médias</t>
  </si>
  <si>
    <t>Acum</t>
  </si>
  <si>
    <t>Dia util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</si>
  <si>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</si>
  <si>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</si>
  <si>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</si>
  <si>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</si>
  <si>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</si>
  <si>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</si>
  <si>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</si>
  <si>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</si>
  <si>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</si>
  <si>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</si>
  <si>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</si>
  <si>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</si>
  <si>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</si>
  <si>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</si>
  <si>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</si>
  <si>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</si>
  <si>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</si>
  <si>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</si>
  <si>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</si>
  <si>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</si>
  <si>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</si>
  <si>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Validações ANDANTE</t>
  </si>
  <si>
    <t>Z2</t>
  </si>
  <si>
    <t>Z3</t>
  </si>
  <si>
    <t>Z4</t>
  </si>
  <si>
    <t>Z5</t>
  </si>
  <si>
    <t>Z6</t>
  </si>
  <si>
    <t>Multiviagem</t>
  </si>
  <si>
    <t>Sociais</t>
  </si>
  <si>
    <t>Validações ANDANTE %</t>
  </si>
  <si>
    <t>Validações ALTERNATIVOS</t>
  </si>
  <si>
    <t>Alternativos</t>
  </si>
  <si>
    <t/>
  </si>
  <si>
    <t>Trindade (D) - Faria Guimaraes</t>
  </si>
  <si>
    <t>Aliados - Trindade (D)</t>
  </si>
  <si>
    <t>Lapa - Trindade</t>
  </si>
  <si>
    <t>Carolina Michaelis - Lapa</t>
  </si>
  <si>
    <t>Trindade (D) - Aliados</t>
  </si>
  <si>
    <t>Casa da Música - Carolina Michaelis</t>
  </si>
  <si>
    <t>Aliados - São Bento</t>
  </si>
  <si>
    <t>Sr. de Matosinhos - Mercado</t>
  </si>
  <si>
    <t>Mercado - Brito Capelo</t>
  </si>
  <si>
    <t>Castêlo da Maia - ISMAI</t>
  </si>
  <si>
    <t>ISMAI - Castêlo da Maia</t>
  </si>
  <si>
    <t>Utilização de Títulos</t>
  </si>
  <si>
    <t>escola.tp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</si>
  <si>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</si>
  <si>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</si>
  <si>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</si>
  <si>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</si>
  <si>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</si>
  <si>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</si>
  <si>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</si>
  <si>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</si>
  <si>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</si>
  <si>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</si>
  <si>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</si>
  <si>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</si>
  <si>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</si>
  <si>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</si>
  <si>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</si>
  <si>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escola.tp e superior.tp</t>
  </si>
  <si>
    <t>I.P.O. - Hospital São João</t>
  </si>
  <si>
    <t>* serviço omnibus e expresso</t>
  </si>
  <si>
    <t>Sra da Hora (C)</t>
  </si>
  <si>
    <t>Ramal Aeroporto</t>
  </si>
  <si>
    <t>Estádio do Dragão - Póvoa de Varzim*</t>
  </si>
  <si>
    <t>Trindade - Póvoa de Varzim*</t>
  </si>
  <si>
    <t>valid. médias todos multiviagem (Andante)</t>
  </si>
  <si>
    <t>valid. médias todas assinaturas (Andante)</t>
  </si>
  <si>
    <t>valid. médias por multiviagem (Andante)</t>
  </si>
  <si>
    <t>valid. médias por assinatura (Andante)</t>
  </si>
  <si>
    <t>Hospital São João - I.P.O.</t>
  </si>
  <si>
    <t>Agosto de 2010</t>
  </si>
  <si>
    <t>São Bento - Jardim do Morro</t>
  </si>
  <si>
    <t>Mandim - Castêlo da Maia</t>
  </si>
  <si>
    <t>Srª da Hora</t>
  </si>
  <si>
    <t>Marquês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</si>
</sst>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</numFmts>
  <fonts count="3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16"/>
      <color indexed="18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 applyFill="1"/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2" fontId="8" fillId="3" borderId="6" xfId="0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7" fontId="4" fillId="5" borderId="3" xfId="1" quotePrefix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0" fillId="0" borderId="0" xfId="0" applyFill="1" applyBorder="1"/>
    <xf numFmtId="0" fontId="4" fillId="5" borderId="0" xfId="1" applyFont="1" applyFill="1" applyBorder="1" applyAlignment="1">
      <alignment horizontal="right"/>
    </xf>
    <xf numFmtId="0" fontId="14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7" xfId="0" applyFont="1" applyBorder="1"/>
    <xf numFmtId="0" fontId="0" fillId="0" borderId="7" xfId="0" applyBorder="1"/>
    <xf numFmtId="0" fontId="6" fillId="7" borderId="6" xfId="0" applyFont="1" applyFill="1" applyBorder="1" applyAlignment="1">
      <alignment horizontal="centerContinuous"/>
    </xf>
    <xf numFmtId="0" fontId="6" fillId="7" borderId="6" xfId="0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9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10" fontId="8" fillId="0" borderId="6" xfId="2" applyNumberFormat="1" applyFont="1" applyFill="1" applyBorder="1" applyAlignment="1">
      <alignment horizontal="center"/>
    </xf>
    <xf numFmtId="10" fontId="0" fillId="0" borderId="0" xfId="0" applyNumberFormat="1"/>
    <xf numFmtId="0" fontId="7" fillId="0" borderId="0" xfId="0" applyFont="1" applyBorder="1" applyAlignment="1">
      <alignment horizontal="right"/>
    </xf>
    <xf numFmtId="3" fontId="7" fillId="0" borderId="6" xfId="2" applyNumberFormat="1" applyFont="1" applyFill="1" applyBorder="1" applyAlignment="1">
      <alignment horizontal="right"/>
    </xf>
    <xf numFmtId="10" fontId="8" fillId="0" borderId="6" xfId="2" applyNumberFormat="1" applyFont="1" applyBorder="1" applyAlignment="1">
      <alignment horizontal="center"/>
    </xf>
    <xf numFmtId="10" fontId="0" fillId="0" borderId="0" xfId="2" applyNumberFormat="1" applyFont="1"/>
    <xf numFmtId="169" fontId="1" fillId="0" borderId="0" xfId="2" applyNumberFormat="1"/>
    <xf numFmtId="10" fontId="0" fillId="0" borderId="7" xfId="0" applyNumberFormat="1" applyBorder="1"/>
    <xf numFmtId="0" fontId="3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right"/>
    </xf>
    <xf numFmtId="4" fontId="8" fillId="6" borderId="6" xfId="2" applyNumberFormat="1" applyFont="1" applyFill="1" applyBorder="1" applyAlignment="1">
      <alignment horizontal="right"/>
    </xf>
    <xf numFmtId="164" fontId="8" fillId="0" borderId="6" xfId="2" applyNumberFormat="1" applyFont="1" applyFill="1" applyBorder="1"/>
    <xf numFmtId="0" fontId="0" fillId="0" borderId="0" xfId="0" applyFill="1"/>
    <xf numFmtId="0" fontId="6" fillId="7" borderId="6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Fill="1" applyBorder="1" applyAlignment="1">
      <alignment horizontal="right"/>
    </xf>
    <xf numFmtId="10" fontId="10" fillId="0" borderId="6" xfId="2" applyNumberFormat="1" applyFont="1" applyFill="1" applyBorder="1"/>
    <xf numFmtId="0" fontId="8" fillId="0" borderId="6" xfId="0" applyFont="1" applyFill="1" applyBorder="1" applyAlignment="1"/>
    <xf numFmtId="0" fontId="18" fillId="0" borderId="6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10" fillId="0" borderId="6" xfId="2" applyNumberFormat="1" applyFont="1" applyFill="1" applyBorder="1" applyAlignment="1">
      <alignment horizontal="center"/>
    </xf>
    <xf numFmtId="0" fontId="10" fillId="2" borderId="6" xfId="2" applyNumberFormat="1" applyFont="1" applyFill="1" applyBorder="1" applyAlignment="1">
      <alignment horizontal="center"/>
    </xf>
    <xf numFmtId="10" fontId="10" fillId="2" borderId="6" xfId="2" applyNumberFormat="1" applyFont="1" applyFill="1" applyBorder="1"/>
    <xf numFmtId="0" fontId="18" fillId="2" borderId="6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0" fontId="10" fillId="0" borderId="0" xfId="2" applyNumberFormat="1" applyFont="1" applyBorder="1"/>
    <xf numFmtId="0" fontId="18" fillId="0" borderId="0" xfId="0" applyFont="1" applyBorder="1" applyAlignment="1"/>
    <xf numFmtId="0" fontId="10" fillId="0" borderId="0" xfId="2" applyNumberFormat="1" applyFont="1" applyBorder="1" applyAlignment="1">
      <alignment horizontal="center"/>
    </xf>
    <xf numFmtId="10" fontId="10" fillId="0" borderId="6" xfId="2" applyNumberFormat="1" applyFont="1" applyBorder="1"/>
    <xf numFmtId="10" fontId="3" fillId="2" borderId="0" xfId="0" applyNumberFormat="1" applyFont="1" applyFill="1"/>
    <xf numFmtId="0" fontId="3" fillId="2" borderId="0" xfId="0" applyFont="1" applyFill="1"/>
    <xf numFmtId="10" fontId="19" fillId="7" borderId="6" xfId="0" applyNumberFormat="1" applyFont="1" applyFill="1" applyBorder="1" applyAlignment="1">
      <alignment horizontal="right"/>
    </xf>
    <xf numFmtId="10" fontId="3" fillId="0" borderId="0" xfId="0" applyNumberFormat="1" applyFont="1"/>
    <xf numFmtId="0" fontId="1" fillId="0" borderId="0" xfId="0" applyFont="1"/>
    <xf numFmtId="0" fontId="19" fillId="8" borderId="6" xfId="0" applyFont="1" applyFill="1" applyBorder="1" applyAlignment="1"/>
    <xf numFmtId="0" fontId="16" fillId="3" borderId="1" xfId="0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3" fontId="7" fillId="0" borderId="6" xfId="0" applyNumberFormat="1" applyFont="1" applyFill="1" applyBorder="1" applyAlignment="1">
      <alignment horizontal="center"/>
    </xf>
    <xf numFmtId="2" fontId="8" fillId="0" borderId="6" xfId="2" applyNumberFormat="1" applyFont="1" applyFill="1" applyBorder="1"/>
    <xf numFmtId="165" fontId="21" fillId="0" borderId="6" xfId="2" applyNumberFormat="1" applyFont="1" applyBorder="1"/>
    <xf numFmtId="164" fontId="22" fillId="0" borderId="6" xfId="2" applyNumberFormat="1" applyFont="1" applyBorder="1"/>
    <xf numFmtId="2" fontId="8" fillId="0" borderId="6" xfId="2" applyNumberFormat="1" applyFont="1" applyBorder="1"/>
    <xf numFmtId="165" fontId="21" fillId="0" borderId="6" xfId="2" applyNumberFormat="1" applyFont="1" applyFill="1" applyBorder="1"/>
    <xf numFmtId="0" fontId="7" fillId="0" borderId="6" xfId="0" applyFont="1" applyFill="1" applyBorder="1" applyAlignment="1"/>
    <xf numFmtId="2" fontId="8" fillId="6" borderId="6" xfId="2" applyNumberFormat="1" applyFont="1" applyFill="1" applyBorder="1"/>
    <xf numFmtId="165" fontId="21" fillId="6" borderId="6" xfId="2" applyNumberFormat="1" applyFont="1" applyFill="1" applyBorder="1"/>
    <xf numFmtId="2" fontId="0" fillId="0" borderId="0" xfId="0" applyNumberFormat="1"/>
    <xf numFmtId="3" fontId="0" fillId="0" borderId="0" xfId="0" applyNumberFormat="1"/>
    <xf numFmtId="0" fontId="19" fillId="8" borderId="6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center"/>
    </xf>
    <xf numFmtId="2" fontId="8" fillId="0" borderId="6" xfId="2" applyNumberFormat="1" applyFont="1" applyBorder="1" applyAlignment="1">
      <alignment horizontal="right"/>
    </xf>
    <xf numFmtId="165" fontId="21" fillId="0" borderId="6" xfId="2" applyNumberFormat="1" applyFont="1" applyFill="1" applyBorder="1" applyAlignment="1">
      <alignment horizontal="right"/>
    </xf>
    <xf numFmtId="165" fontId="0" fillId="0" borderId="0" xfId="0" applyNumberFormat="1"/>
    <xf numFmtId="0" fontId="23" fillId="9" borderId="0" xfId="0" applyFont="1" applyFill="1"/>
    <xf numFmtId="0" fontId="24" fillId="9" borderId="0" xfId="0" applyFont="1" applyFill="1" applyAlignment="1">
      <alignment vertical="center"/>
    </xf>
    <xf numFmtId="0" fontId="25" fillId="9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4" xfId="0" applyFont="1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horizontal="right"/>
    </xf>
    <xf numFmtId="0" fontId="23" fillId="0" borderId="15" xfId="0" applyFont="1" applyBorder="1"/>
    <xf numFmtId="3" fontId="23" fillId="0" borderId="16" xfId="0" applyNumberFormat="1" applyFont="1" applyFill="1" applyBorder="1"/>
    <xf numFmtId="3" fontId="23" fillId="0" borderId="17" xfId="0" applyNumberFormat="1" applyFont="1" applyBorder="1"/>
    <xf numFmtId="166" fontId="23" fillId="0" borderId="16" xfId="0" applyNumberFormat="1" applyFont="1" applyFill="1" applyBorder="1" applyAlignment="1"/>
    <xf numFmtId="166" fontId="23" fillId="0" borderId="17" xfId="0" applyNumberFormat="1" applyFont="1" applyFill="1" applyBorder="1" applyAlignment="1"/>
    <xf numFmtId="3" fontId="23" fillId="0" borderId="17" xfId="0" applyNumberFormat="1" applyFont="1" applyFill="1" applyBorder="1"/>
    <xf numFmtId="3" fontId="23" fillId="0" borderId="18" xfId="0" applyNumberFormat="1" applyFont="1" applyFill="1" applyBorder="1"/>
    <xf numFmtId="3" fontId="23" fillId="0" borderId="19" xfId="0" applyNumberFormat="1" applyFont="1" applyFill="1" applyBorder="1"/>
    <xf numFmtId="0" fontId="23" fillId="0" borderId="20" xfId="0" applyFont="1" applyBorder="1"/>
    <xf numFmtId="3" fontId="23" fillId="0" borderId="19" xfId="0" applyNumberFormat="1" applyFont="1" applyBorder="1"/>
    <xf numFmtId="166" fontId="23" fillId="0" borderId="18" xfId="0" applyNumberFormat="1" applyFont="1" applyFill="1" applyBorder="1" applyAlignment="1"/>
    <xf numFmtId="166" fontId="23" fillId="0" borderId="19" xfId="0" applyNumberFormat="1" applyFont="1" applyFill="1" applyBorder="1" applyAlignment="1"/>
    <xf numFmtId="3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9" fontId="23" fillId="0" borderId="21" xfId="2" applyFont="1" applyFill="1" applyBorder="1" applyAlignment="1"/>
    <xf numFmtId="9" fontId="23" fillId="0" borderId="22" xfId="2" applyFont="1" applyFill="1" applyBorder="1" applyAlignment="1">
      <alignment horizontal="center"/>
    </xf>
    <xf numFmtId="9" fontId="23" fillId="0" borderId="23" xfId="2" applyFont="1" applyFill="1" applyBorder="1" applyAlignment="1"/>
    <xf numFmtId="9" fontId="23" fillId="0" borderId="24" xfId="2" applyFont="1" applyFill="1" applyBorder="1" applyAlignment="1">
      <alignment horizontal="center"/>
    </xf>
    <xf numFmtId="3" fontId="23" fillId="0" borderId="25" xfId="2" applyNumberFormat="1" applyFont="1" applyFill="1" applyBorder="1" applyAlignment="1">
      <alignment horizontal="center"/>
    </xf>
    <xf numFmtId="10" fontId="23" fillId="0" borderId="26" xfId="2" applyNumberFormat="1" applyFont="1" applyFill="1" applyBorder="1" applyAlignment="1">
      <alignment horizontal="center"/>
    </xf>
    <xf numFmtId="3" fontId="23" fillId="0" borderId="27" xfId="2" applyNumberFormat="1" applyFont="1" applyFill="1" applyBorder="1" applyAlignment="1">
      <alignment horizontal="center"/>
    </xf>
    <xf numFmtId="10" fontId="23" fillId="0" borderId="28" xfId="2" applyNumberFormat="1" applyFont="1" applyFill="1" applyBorder="1" applyAlignment="1">
      <alignment horizontal="center"/>
    </xf>
    <xf numFmtId="3" fontId="23" fillId="0" borderId="29" xfId="2" applyNumberFormat="1" applyFont="1" applyFill="1" applyBorder="1" applyAlignment="1">
      <alignment horizontal="center"/>
    </xf>
    <xf numFmtId="10" fontId="23" fillId="0" borderId="30" xfId="2" applyNumberFormat="1" applyFont="1" applyFill="1" applyBorder="1" applyAlignment="1">
      <alignment horizontal="center"/>
    </xf>
    <xf numFmtId="3" fontId="23" fillId="0" borderId="31" xfId="2" applyNumberFormat="1" applyFont="1" applyFill="1" applyBorder="1" applyAlignment="1">
      <alignment horizontal="center"/>
    </xf>
    <xf numFmtId="10" fontId="23" fillId="0" borderId="32" xfId="2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Continuous" vertical="distributed"/>
    </xf>
    <xf numFmtId="0" fontId="23" fillId="0" borderId="33" xfId="0" applyFont="1" applyFill="1" applyBorder="1" applyAlignment="1">
      <alignment horizontal="centerContinuous" vertical="distributed"/>
    </xf>
    <xf numFmtId="0" fontId="23" fillId="0" borderId="34" xfId="0" applyFont="1" applyFill="1" applyBorder="1" applyAlignment="1">
      <alignment horizontal="centerContinuous" vertical="distributed"/>
    </xf>
    <xf numFmtId="2" fontId="23" fillId="2" borderId="35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Continuous" vertical="distributed"/>
    </xf>
    <xf numFmtId="2" fontId="23" fillId="0" borderId="0" xfId="0" applyNumberFormat="1" applyFont="1" applyBorder="1" applyAlignment="1">
      <alignment vertical="center"/>
    </xf>
    <xf numFmtId="170" fontId="26" fillId="9" borderId="0" xfId="0" quotePrefix="1" applyNumberFormat="1" applyFont="1" applyFill="1" applyAlignment="1">
      <alignment vertical="center"/>
    </xf>
    <xf numFmtId="3" fontId="8" fillId="0" borderId="6" xfId="0" applyNumberFormat="1" applyFont="1" applyBorder="1"/>
    <xf numFmtId="3" fontId="8" fillId="0" borderId="0" xfId="0" applyNumberFormat="1" applyFont="1"/>
    <xf numFmtId="3" fontId="6" fillId="7" borderId="6" xfId="0" applyNumberFormat="1" applyFont="1" applyFill="1" applyBorder="1"/>
    <xf numFmtId="9" fontId="11" fillId="7" borderId="6" xfId="2" applyFont="1" applyFill="1" applyBorder="1"/>
    <xf numFmtId="3" fontId="0" fillId="0" borderId="7" xfId="0" applyNumberFormat="1" applyBorder="1"/>
    <xf numFmtId="0" fontId="27" fillId="3" borderId="1" xfId="0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27" fillId="3" borderId="1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right"/>
    </xf>
    <xf numFmtId="3" fontId="28" fillId="3" borderId="6" xfId="0" applyNumberFormat="1" applyFont="1" applyFill="1" applyBorder="1" applyAlignment="1">
      <alignment horizontal="right"/>
    </xf>
    <xf numFmtId="164" fontId="28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1" fillId="9" borderId="0" xfId="0" applyFont="1" applyFill="1"/>
    <xf numFmtId="0" fontId="12" fillId="9" borderId="0" xfId="0" applyFont="1" applyFill="1"/>
    <xf numFmtId="0" fontId="0" fillId="9" borderId="0" xfId="0" applyFill="1"/>
    <xf numFmtId="0" fontId="29" fillId="9" borderId="0" xfId="0" applyFont="1" applyFill="1"/>
    <xf numFmtId="0" fontId="0" fillId="0" borderId="4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" fillId="0" borderId="4" xfId="0" applyNumberFormat="1" applyFont="1" applyFill="1" applyBorder="1"/>
    <xf numFmtId="3" fontId="13" fillId="0" borderId="4" xfId="0" applyNumberFormat="1" applyFont="1" applyFill="1" applyBorder="1"/>
    <xf numFmtId="9" fontId="0" fillId="0" borderId="0" xfId="2" applyFont="1" applyBorder="1"/>
    <xf numFmtId="0" fontId="1" fillId="0" borderId="36" xfId="0" applyFont="1" applyFill="1" applyBorder="1"/>
    <xf numFmtId="3" fontId="1" fillId="0" borderId="36" xfId="0" applyNumberFormat="1" applyFont="1" applyFill="1" applyBorder="1"/>
    <xf numFmtId="3" fontId="13" fillId="0" borderId="36" xfId="0" applyNumberFormat="1" applyFont="1" applyFill="1" applyBorder="1"/>
    <xf numFmtId="0" fontId="13" fillId="0" borderId="37" xfId="0" applyFont="1" applyFill="1" applyBorder="1"/>
    <xf numFmtId="3" fontId="13" fillId="0" borderId="37" xfId="0" applyNumberFormat="1" applyFont="1" applyFill="1" applyBorder="1"/>
    <xf numFmtId="3" fontId="0" fillId="0" borderId="0" xfId="0" applyNumberFormat="1" applyBorder="1"/>
    <xf numFmtId="164" fontId="1" fillId="0" borderId="4" xfId="2" applyNumberFormat="1" applyFont="1" applyFill="1" applyBorder="1"/>
    <xf numFmtId="164" fontId="13" fillId="0" borderId="4" xfId="2" applyNumberFormat="1" applyFont="1" applyFill="1" applyBorder="1"/>
    <xf numFmtId="164" fontId="1" fillId="0" borderId="36" xfId="2" applyNumberFormat="1" applyFont="1" applyFill="1" applyBorder="1"/>
    <xf numFmtId="164" fontId="13" fillId="0" borderId="36" xfId="2" applyNumberFormat="1" applyFont="1" applyFill="1" applyBorder="1"/>
    <xf numFmtId="164" fontId="13" fillId="0" borderId="37" xfId="2" applyNumberFormat="1" applyFont="1" applyFill="1" applyBorder="1"/>
    <xf numFmtId="3" fontId="0" fillId="0" borderId="0" xfId="0" applyNumberFormat="1" applyFill="1"/>
    <xf numFmtId="0" fontId="0" fillId="0" borderId="9" xfId="0" applyFill="1" applyBorder="1"/>
    <xf numFmtId="0" fontId="0" fillId="0" borderId="8" xfId="0" applyFill="1" applyBorder="1" applyAlignment="1">
      <alignment horizontal="center"/>
    </xf>
    <xf numFmtId="3" fontId="13" fillId="0" borderId="38" xfId="0" applyNumberFormat="1" applyFont="1" applyFill="1" applyBorder="1"/>
    <xf numFmtId="3" fontId="30" fillId="0" borderId="0" xfId="0" applyNumberFormat="1" applyFont="1"/>
    <xf numFmtId="170" fontId="15" fillId="9" borderId="0" xfId="0" quotePrefix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7" fontId="4" fillId="5" borderId="3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center"/>
    </xf>
    <xf numFmtId="2" fontId="8" fillId="0" borderId="0" xfId="2" applyNumberFormat="1" applyFont="1" applyFill="1" applyBorder="1"/>
    <xf numFmtId="165" fontId="21" fillId="0" borderId="0" xfId="2" applyNumberFormat="1" applyFont="1" applyBorder="1"/>
    <xf numFmtId="164" fontId="22" fillId="0" borderId="0" xfId="2" applyNumberFormat="1" applyFont="1" applyBorder="1"/>
    <xf numFmtId="2" fontId="8" fillId="0" borderId="0" xfId="2" applyNumberFormat="1" applyFont="1" applyBorder="1"/>
    <xf numFmtId="0" fontId="10" fillId="0" borderId="0" xfId="0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2" fontId="8" fillId="0" borderId="1" xfId="2" applyNumberFormat="1" applyFont="1" applyFill="1" applyBorder="1"/>
    <xf numFmtId="165" fontId="21" fillId="0" borderId="1" xfId="2" applyNumberFormat="1" applyFont="1" applyBorder="1"/>
    <xf numFmtId="164" fontId="22" fillId="0" borderId="1" xfId="2" applyNumberFormat="1" applyFont="1" applyBorder="1"/>
    <xf numFmtId="0" fontId="0" fillId="0" borderId="1" xfId="0" applyBorder="1"/>
    <xf numFmtId="2" fontId="8" fillId="0" borderId="1" xfId="2" applyNumberFormat="1" applyFont="1" applyBorder="1"/>
    <xf numFmtId="0" fontId="10" fillId="0" borderId="0" xfId="0" applyFont="1" applyAlignment="1">
      <alignment vertical="center" wrapText="1"/>
    </xf>
    <xf numFmtId="0" fontId="0" fillId="10" borderId="4" xfId="0" applyFill="1" applyBorder="1" applyAlignment="1">
      <alignment horizontal="right"/>
    </xf>
    <xf numFmtId="0" fontId="0" fillId="10" borderId="39" xfId="0" applyFill="1" applyBorder="1" applyAlignment="1">
      <alignment horizontal="center"/>
    </xf>
    <xf numFmtId="0" fontId="31" fillId="0" borderId="0" xfId="0" applyFont="1" applyFill="1"/>
    <xf numFmtId="0" fontId="10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8" borderId="10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7" xfId="0" applyFont="1" applyBorder="1" applyAlignment="1">
      <alignment horizontal="center"/>
    </xf>
  </cellXfs>
  <cellStyles count="3">
    <cellStyle name="Normal" xfId="0" builtinId="0"/>
    <cellStyle name="Normal_Ponte" xfId="1"/>
    <cellStyle name="Percentagem" xfId="2" builtinId="5"/>
  </cellStyles>
  <dxfs count="0"/>
  <tableStyles count="0" defaultTableStyle="TableStyleMedium9" defaultPivotStyle="PivotStyleLight16"/>
  <colors>
    <mruColors>
      <color rgb="FF00FF00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4848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492145.4920000002</c:v>
              </c:pt>
              <c:pt idx="2">
                <c:v>564865.28399999859</c:v>
              </c:pt>
              <c:pt idx="3">
                <c:v>531497.63500000001</c:v>
              </c:pt>
              <c:pt idx="4">
                <c:v>577982.62</c:v>
              </c:pt>
              <c:pt idx="5">
                <c:v>521322.73400000052</c:v>
              </c:pt>
              <c:pt idx="6">
                <c:v>561910.86099999992</c:v>
              </c:pt>
              <c:pt idx="7">
                <c:v>529764.17299999821</c:v>
              </c:pt>
              <c:pt idx="8">
                <c:v>547116.86200000043</c:v>
              </c:pt>
              <c:pt idx="9">
                <c:v>547694.01399999997</c:v>
              </c:pt>
              <c:pt idx="10">
                <c:v>534585.7929999982</c:v>
              </c:pt>
              <c:pt idx="11">
                <c:v>536779.97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557546.68599999987</c:v>
              </c:pt>
              <c:pt idx="6">
                <c:v>541101.83700000017</c:v>
              </c:pt>
              <c:pt idx="7">
                <c:v>480184.03600000002</c:v>
              </c:pt>
            </c:numLit>
          </c:val>
        </c:ser>
        <c:gapWidth val="0"/>
        <c:overlap val="10"/>
        <c:axId val="93804800"/>
        <c:axId val="98825344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25.493141729797927</c:v>
              </c:pt>
              <c:pt idx="2">
                <c:v>25.41973373860878</c:v>
              </c:pt>
              <c:pt idx="3">
                <c:v>25.439956162681185</c:v>
              </c:pt>
              <c:pt idx="4">
                <c:v>25.30543963475089</c:v>
              </c:pt>
              <c:pt idx="5">
                <c:v>25.320789211380529</c:v>
              </c:pt>
              <c:pt idx="6">
                <c:v>25.436902593673487</c:v>
              </c:pt>
              <c:pt idx="7">
                <c:v>25.977333823942189</c:v>
              </c:pt>
              <c:pt idx="8">
                <c:v>25.539411343293306</c:v>
              </c:pt>
              <c:pt idx="9">
                <c:v>25.462292603937374</c:v>
              </c:pt>
              <c:pt idx="10">
                <c:v>25.397279078382329</c:v>
              </c:pt>
              <c:pt idx="11">
                <c:v>25.417182567377289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8"/>
              <c:pt idx="0">
                <c:v>25.600535105214995</c:v>
              </c:pt>
              <c:pt idx="1">
                <c:v>25.61269033132309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25.778514439328301</c:v>
              </c:pt>
              <c:pt idx="5">
                <c:v>25.978089385409017</c:v>
              </c:pt>
              <c:pt idx="6">
                <c:v>25.863442049207414</c:v>
              </c:pt>
              <c:pt idx="7">
                <c:v>26.352684682075079</c:v>
              </c:pt>
            </c:numLit>
          </c:val>
          <c:smooth val="1"/>
        </c:ser>
        <c:marker val="1"/>
        <c:axId val="98826880"/>
        <c:axId val="99119488"/>
      </c:lineChart>
      <c:catAx>
        <c:axId val="93804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825344"/>
        <c:crosses val="autoZero"/>
        <c:auto val="1"/>
        <c:lblAlgn val="ctr"/>
        <c:lblOffset val="100"/>
        <c:tickLblSkip val="1"/>
        <c:tickMarkSkip val="1"/>
      </c:catAx>
      <c:valAx>
        <c:axId val="98825344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3804800"/>
        <c:crosses val="autoZero"/>
        <c:crossBetween val="between"/>
      </c:valAx>
      <c:catAx>
        <c:axId val="98826880"/>
        <c:scaling>
          <c:orientation val="minMax"/>
        </c:scaling>
        <c:delete val="1"/>
        <c:axPos val="b"/>
        <c:tickLblPos val="none"/>
        <c:crossAx val="99119488"/>
        <c:crosses val="autoZero"/>
        <c:auto val="1"/>
        <c:lblAlgn val="ctr"/>
        <c:lblOffset val="100"/>
      </c:catAx>
      <c:valAx>
        <c:axId val="99119488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82688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6053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24584496.947578676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  <c:pt idx="6">
                <c:v>21781545.55314903</c:v>
              </c:pt>
              <c:pt idx="7">
                <c:v>17048856.340209268</c:v>
              </c:pt>
              <c:pt idx="8">
                <c:v>22457225.184334885</c:v>
              </c:pt>
              <c:pt idx="9">
                <c:v>24639036.799271811</c:v>
              </c:pt>
              <c:pt idx="10">
                <c:v>23174260.06918373</c:v>
              </c:pt>
              <c:pt idx="11">
                <c:v>20204409.412887357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</c:numLit>
          </c:val>
        </c:ser>
        <c:gapWidth val="0"/>
        <c:overlap val="10"/>
        <c:axId val="105644416"/>
        <c:axId val="105646336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0.18457722459173198</c:v>
              </c:pt>
              <c:pt idx="1">
                <c:v>0.18476026153853797</c:v>
              </c:pt>
              <c:pt idx="2">
                <c:v>0.20149426548587446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0.17945993870366991</c:v>
              </c:pt>
              <c:pt idx="7">
                <c:v>0.14899061598854438</c:v>
              </c:pt>
              <c:pt idx="8">
                <c:v>0.19003003258316986</c:v>
              </c:pt>
              <c:pt idx="9">
                <c:v>0.20827252424826337</c:v>
              </c:pt>
              <c:pt idx="10">
                <c:v>0.20069414950022063</c:v>
              </c:pt>
              <c:pt idx="11">
                <c:v>0.17425935708270057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General</c:formatCode>
              <c:ptCount val="8"/>
              <c:pt idx="0">
                <c:v>0.17368000587880228</c:v>
              </c:pt>
              <c:pt idx="1">
                <c:v>0.16585142514570625</c:v>
              </c:pt>
              <c:pt idx="2">
                <c:v>0.17954259408419038</c:v>
              </c:pt>
              <c:pt idx="3">
                <c:v>0.17790134284351819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</c:numLit>
          </c:val>
          <c:smooth val="1"/>
        </c:ser>
        <c:marker val="1"/>
        <c:axId val="108236800"/>
        <c:axId val="108239488"/>
      </c:lineChart>
      <c:catAx>
        <c:axId val="105644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646336"/>
        <c:crosses val="autoZero"/>
        <c:auto val="1"/>
        <c:lblAlgn val="ctr"/>
        <c:lblOffset val="100"/>
        <c:tickLblSkip val="1"/>
        <c:tickMarkSkip val="1"/>
      </c:catAx>
      <c:valAx>
        <c:axId val="105646336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644416"/>
        <c:crosses val="autoZero"/>
        <c:crossBetween val="between"/>
        <c:majorUnit val="5000000"/>
      </c:valAx>
      <c:catAx>
        <c:axId val="108236800"/>
        <c:scaling>
          <c:orientation val="minMax"/>
        </c:scaling>
        <c:delete val="1"/>
        <c:axPos val="b"/>
        <c:tickLblPos val="none"/>
        <c:crossAx val="108239488"/>
        <c:crossesAt val="6.0000000000000032E-2"/>
        <c:auto val="1"/>
        <c:lblAlgn val="ctr"/>
        <c:lblOffset val="100"/>
      </c:catAx>
      <c:valAx>
        <c:axId val="108239488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236800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9583"/>
          <c:y val="0.89024731664641465"/>
          <c:w val="0.50104931852072065"/>
          <c:h val="9.756140238568679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323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1018930.1510000004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4306273.4580000024</c:v>
              </c:pt>
              <c:pt idx="8">
                <c:v>4853390.3199999994</c:v>
              </c:pt>
              <c:pt idx="9">
                <c:v>5401084.3340000007</c:v>
              </c:pt>
              <c:pt idx="10">
                <c:v>5935670.1269999994</c:v>
              </c:pt>
              <c:pt idx="11">
                <c:v>6472450.0970000001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1086384.605</c:v>
              </c:pt>
              <c:pt idx="2">
                <c:v>1690036.1120000002</c:v>
              </c:pt>
              <c:pt idx="3">
                <c:v>2258915.7290000007</c:v>
              </c:pt>
              <c:pt idx="4">
                <c:v>2882465.5759999994</c:v>
              </c:pt>
              <c:pt idx="5">
                <c:v>3440012.2620000001</c:v>
              </c:pt>
              <c:pt idx="6">
                <c:v>3981114.0989999995</c:v>
              </c:pt>
              <c:pt idx="7">
                <c:v>4461298.1350000007</c:v>
              </c:pt>
            </c:numLit>
          </c:val>
        </c:ser>
        <c:gapWidth val="0"/>
        <c:overlap val="10"/>
        <c:axId val="122999168"/>
        <c:axId val="123001088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25.560199242257323</c:v>
              </c:pt>
              <c:pt idx="2">
                <c:v>25.509924060800689</c:v>
              </c:pt>
              <c:pt idx="3">
                <c:v>25.493346710576059</c:v>
              </c:pt>
              <c:pt idx="4">
                <c:v>25.452159273347604</c:v>
              </c:pt>
              <c:pt idx="5">
                <c:v>25.430485184273465</c:v>
              </c:pt>
              <c:pt idx="6">
                <c:v>25.431420524851028</c:v>
              </c:pt>
              <c:pt idx="7">
                <c:v>25.498294742602056</c:v>
              </c:pt>
              <c:pt idx="8">
                <c:v>25.502530994280029</c:v>
              </c:pt>
              <c:pt idx="9">
                <c:v>25.498351896405929</c:v>
              </c:pt>
              <c:pt idx="10">
                <c:v>25.489348087598898</c:v>
              </c:pt>
              <c:pt idx="11">
                <c:v>25.483214643725262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8"/>
              <c:pt idx="0">
                <c:v>25.600535105214995</c:v>
              </c:pt>
              <c:pt idx="1">
                <c:v>25.606461002996763</c:v>
              </c:pt>
              <c:pt idx="2">
                <c:v>25.590526471046189</c:v>
              </c:pt>
              <c:pt idx="3">
                <c:v>25.659637181783037</c:v>
              </c:pt>
              <c:pt idx="4">
                <c:v>25.685260295857493</c:v>
              </c:pt>
              <c:pt idx="5">
                <c:v>25.732272043119433</c:v>
              </c:pt>
              <c:pt idx="6">
                <c:v>25.750051900903749</c:v>
              </c:pt>
              <c:pt idx="7">
                <c:v>25.813573329576514</c:v>
              </c:pt>
            </c:numLit>
          </c:val>
          <c:smooth val="1"/>
        </c:ser>
        <c:marker val="1"/>
        <c:axId val="150392832"/>
        <c:axId val="150394368"/>
      </c:lineChart>
      <c:catAx>
        <c:axId val="1229991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3001088"/>
        <c:crosses val="autoZero"/>
        <c:auto val="1"/>
        <c:lblAlgn val="ctr"/>
        <c:lblOffset val="100"/>
        <c:tickLblSkip val="1"/>
        <c:tickMarkSkip val="1"/>
      </c:catAx>
      <c:valAx>
        <c:axId val="12300108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2999168"/>
        <c:crosses val="autoZero"/>
        <c:crossBetween val="between"/>
        <c:majorUnit val="1000000"/>
      </c:valAx>
      <c:catAx>
        <c:axId val="150392832"/>
        <c:scaling>
          <c:orientation val="minMax"/>
        </c:scaling>
        <c:delete val="1"/>
        <c:axPos val="b"/>
        <c:tickLblPos val="none"/>
        <c:crossAx val="150394368"/>
        <c:crossesAt val="0"/>
        <c:auto val="1"/>
        <c:lblAlgn val="ctr"/>
        <c:lblOffset val="100"/>
      </c:catAx>
      <c:valAx>
        <c:axId val="150394368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50392832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2636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151"/>
          <c:y val="0.10569147648103494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40642858.108653359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110807302.26729599</c:v>
              </c:pt>
              <c:pt idx="5">
                <c:v>131811726.38833404</c:v>
              </c:pt>
              <c:pt idx="6">
                <c:v>153593271.94148308</c:v>
              </c:pt>
              <c:pt idx="7">
                <c:v>170642128.28169236</c:v>
              </c:pt>
              <c:pt idx="8">
                <c:v>193099353.46602741</c:v>
              </c:pt>
              <c:pt idx="9">
                <c:v>217738390.26529908</c:v>
              </c:pt>
              <c:pt idx="10">
                <c:v>240912650.33448291</c:v>
              </c:pt>
              <c:pt idx="11">
                <c:v>261117059.74736989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40828198.606943764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</c:v>
              </c:pt>
              <c:pt idx="6">
                <c:v>156223594.80886233</c:v>
              </c:pt>
              <c:pt idx="7">
                <c:v>173802816.82307473</c:v>
              </c:pt>
            </c:numLit>
          </c:val>
        </c:ser>
        <c:gapWidth val="0"/>
        <c:overlap val="10"/>
        <c:axId val="11523200"/>
        <c:axId val="11524736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0.18457722459173198</c:v>
              </c:pt>
              <c:pt idx="1">
                <c:v>0.18466563183746124</c:v>
              </c:pt>
              <c:pt idx="2">
                <c:v>0.19066761335292259</c:v>
              </c:pt>
              <c:pt idx="3">
                <c:v>0.18978012438730257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0.1882902725848993</c:v>
              </c:pt>
              <c:pt idx="7">
                <c:v>0.18345557031180604</c:v>
              </c:pt>
              <c:pt idx="8">
                <c:v>0.18419670154792886</c:v>
              </c:pt>
              <c:pt idx="9">
                <c:v>0.18663809723066041</c:v>
              </c:pt>
              <c:pt idx="10">
                <c:v>0.18790403109965911</c:v>
              </c:pt>
              <c:pt idx="11">
                <c:v>0.18677243678842975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8"/>
              <c:pt idx="0">
                <c:v>0.17368000587880228</c:v>
              </c:pt>
              <c:pt idx="1">
                <c:v>0.16980581540068343</c:v>
              </c:pt>
              <c:pt idx="2">
                <c:v>0.17331679822718293</c:v>
              </c:pt>
              <c:pt idx="3">
                <c:v>0.17447934210852162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</c:numLit>
          </c:val>
          <c:smooth val="1"/>
        </c:ser>
        <c:marker val="1"/>
        <c:axId val="11526528"/>
        <c:axId val="11528064"/>
      </c:lineChart>
      <c:catAx>
        <c:axId val="11523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24736"/>
        <c:crosses val="autoZero"/>
        <c:auto val="1"/>
        <c:lblAlgn val="ctr"/>
        <c:lblOffset val="100"/>
        <c:tickLblSkip val="1"/>
        <c:tickMarkSkip val="1"/>
      </c:catAx>
      <c:valAx>
        <c:axId val="1152473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23200"/>
        <c:crosses val="autoZero"/>
        <c:crossBetween val="between"/>
        <c:majorUnit val="35000000"/>
      </c:valAx>
      <c:catAx>
        <c:axId val="11526528"/>
        <c:scaling>
          <c:orientation val="minMax"/>
        </c:scaling>
        <c:delete val="1"/>
        <c:axPos val="b"/>
        <c:tickLblPos val="none"/>
        <c:crossAx val="11528064"/>
        <c:crosses val="autoZero"/>
        <c:auto val="1"/>
        <c:lblAlgn val="ctr"/>
        <c:lblOffset val="100"/>
      </c:catAx>
      <c:valAx>
        <c:axId val="11528064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26528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147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1939E-2"/>
          <c:y val="5.6847630888244439E-2"/>
          <c:w val="0.81464530892451104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  <c:pt idx="6">
                  <c:v>541101.83700000006</c:v>
                </c:pt>
                <c:pt idx="7">
                  <c:v>480184.03600000002</c:v>
                </c:pt>
              </c:numCache>
            </c:numRef>
          </c:val>
        </c:ser>
        <c:gapWidth val="10"/>
        <c:overlap val="100"/>
        <c:axId val="51449216"/>
        <c:axId val="56497280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Oferta'!$H$35:$H$42</c:f>
              <c:numCache>
                <c:formatCode>#,##0.00</c:formatCode>
                <c:ptCount val="8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  <c:pt idx="6">
                  <c:v>25.863442049207418</c:v>
                </c:pt>
                <c:pt idx="7">
                  <c:v>26.352684682075079</c:v>
                </c:pt>
              </c:numCache>
            </c:numRef>
          </c:val>
          <c:smooth val="1"/>
        </c:ser>
        <c:marker val="1"/>
        <c:axId val="56499584"/>
        <c:axId val="56501376"/>
      </c:lineChart>
      <c:catAx>
        <c:axId val="51449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6497280"/>
        <c:crosses val="autoZero"/>
        <c:auto val="1"/>
        <c:lblAlgn val="ctr"/>
        <c:lblOffset val="100"/>
        <c:tickLblSkip val="1"/>
        <c:tickMarkSkip val="1"/>
      </c:catAx>
      <c:valAx>
        <c:axId val="5649728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595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144921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56499584"/>
        <c:scaling>
          <c:orientation val="minMax"/>
        </c:scaling>
        <c:delete val="1"/>
        <c:axPos val="b"/>
        <c:tickLblPos val="none"/>
        <c:crossAx val="56501376"/>
        <c:crosses val="autoZero"/>
        <c:auto val="1"/>
        <c:lblAlgn val="ctr"/>
        <c:lblOffset val="100"/>
      </c:catAx>
      <c:valAx>
        <c:axId val="56501376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8986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6499584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243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433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121</c:v>
              </c:pt>
              <c:pt idx="118">
                <c:v>122</c:v>
              </c:pt>
              <c:pt idx="119">
                <c:v>123</c:v>
              </c:pt>
              <c:pt idx="120">
                <c:v>124</c:v>
              </c:pt>
              <c:pt idx="121">
                <c:v>126</c:v>
              </c:pt>
              <c:pt idx="122">
                <c:v>127</c:v>
              </c:pt>
              <c:pt idx="123">
                <c:v>128</c:v>
              </c:pt>
              <c:pt idx="124">
                <c:v>129</c:v>
              </c:pt>
              <c:pt idx="125">
                <c:v>130</c:v>
              </c:pt>
              <c:pt idx="126">
                <c:v>131</c:v>
              </c:pt>
              <c:pt idx="127">
                <c:v>132</c:v>
              </c:pt>
              <c:pt idx="128">
                <c:v>133</c:v>
              </c:pt>
              <c:pt idx="129">
                <c:v>134</c:v>
              </c:pt>
              <c:pt idx="130">
                <c:v>137</c:v>
              </c:pt>
              <c:pt idx="131">
                <c:v>138</c:v>
              </c:pt>
              <c:pt idx="132">
                <c:v>140</c:v>
              </c:pt>
              <c:pt idx="133">
                <c:v>141</c:v>
              </c:pt>
              <c:pt idx="134">
                <c:v>142</c:v>
              </c:pt>
              <c:pt idx="135">
                <c:v>143</c:v>
              </c:pt>
              <c:pt idx="136">
                <c:v>144</c:v>
              </c:pt>
              <c:pt idx="137">
                <c:v>147</c:v>
              </c:pt>
              <c:pt idx="138">
                <c:v>149</c:v>
              </c:pt>
              <c:pt idx="139">
                <c:v>150</c:v>
              </c:pt>
              <c:pt idx="140">
                <c:v>151</c:v>
              </c:pt>
              <c:pt idx="141">
                <c:v>152</c:v>
              </c:pt>
              <c:pt idx="142">
                <c:v>154</c:v>
              </c:pt>
              <c:pt idx="143">
                <c:v>155</c:v>
              </c:pt>
              <c:pt idx="144">
                <c:v>156</c:v>
              </c:pt>
              <c:pt idx="145">
                <c:v>157</c:v>
              </c:pt>
              <c:pt idx="146">
                <c:v>160</c:v>
              </c:pt>
              <c:pt idx="147">
                <c:v>161</c:v>
              </c:pt>
              <c:pt idx="148">
                <c:v>163</c:v>
              </c:pt>
              <c:pt idx="149">
                <c:v>165</c:v>
              </c:pt>
              <c:pt idx="150">
                <c:v>166</c:v>
              </c:pt>
              <c:pt idx="151">
                <c:v>167</c:v>
              </c:pt>
              <c:pt idx="152">
                <c:v>168</c:v>
              </c:pt>
              <c:pt idx="153">
                <c:v>169</c:v>
              </c:pt>
              <c:pt idx="154">
                <c:v>174</c:v>
              </c:pt>
              <c:pt idx="155">
                <c:v>177</c:v>
              </c:pt>
              <c:pt idx="156">
                <c:v>178</c:v>
              </c:pt>
              <c:pt idx="157">
                <c:v>180</c:v>
              </c:pt>
              <c:pt idx="158">
                <c:v>183</c:v>
              </c:pt>
              <c:pt idx="159">
                <c:v>185</c:v>
              </c:pt>
              <c:pt idx="160">
                <c:v>192</c:v>
              </c:pt>
              <c:pt idx="161">
                <c:v>193</c:v>
              </c:pt>
              <c:pt idx="162">
                <c:v>200</c:v>
              </c:pt>
              <c:pt idx="163">
                <c:v>204</c:v>
              </c:pt>
              <c:pt idx="164">
                <c:v>210</c:v>
              </c:pt>
              <c:pt idx="165">
                <c:v>211</c:v>
              </c:pt>
              <c:pt idx="166">
                <c:v>212</c:v>
              </c:pt>
              <c:pt idx="167">
                <c:v>223</c:v>
              </c:pt>
              <c:pt idx="168">
                <c:v>225</c:v>
              </c:pt>
              <c:pt idx="169">
                <c:v>257</c:v>
              </c:pt>
              <c:pt idx="170">
                <c:v>264</c:v>
              </c:pt>
            </c:numLit>
          </c:cat>
          <c:val>
            <c:numLit>
              <c:formatCode>General</c:formatCode>
              <c:ptCount val="218"/>
              <c:pt idx="0">
                <c:v>0.2606883993849084</c:v>
              </c:pt>
              <c:pt idx="1">
                <c:v>0.51998458337757758</c:v>
              </c:pt>
              <c:pt idx="2">
                <c:v>0.61852118409098955</c:v>
              </c:pt>
              <c:pt idx="3">
                <c:v>0.71951775861187472</c:v>
              </c:pt>
              <c:pt idx="4">
                <c:v>0.76765340915794567</c:v>
              </c:pt>
              <c:pt idx="5">
                <c:v>0.80969516775408923</c:v>
              </c:pt>
              <c:pt idx="6">
                <c:v>0.83695152022841779</c:v>
              </c:pt>
              <c:pt idx="7">
                <c:v>0.86268390811378415</c:v>
              </c:pt>
              <c:pt idx="8">
                <c:v>0.88016329034769969</c:v>
              </c:pt>
              <c:pt idx="9">
                <c:v>0.89617770017029053</c:v>
              </c:pt>
              <c:pt idx="10">
                <c:v>0.90839891297080677</c:v>
              </c:pt>
              <c:pt idx="11">
                <c:v>0.91982766418506234</c:v>
              </c:pt>
              <c:pt idx="12">
                <c:v>0.92840512681351783</c:v>
              </c:pt>
              <c:pt idx="13">
                <c:v>0.93653621529785147</c:v>
              </c:pt>
              <c:pt idx="14">
                <c:v>0.943119742322168</c:v>
              </c:pt>
              <c:pt idx="15">
                <c:v>0.94932571940960631</c:v>
              </c:pt>
              <c:pt idx="16">
                <c:v>0.95409818658045942</c:v>
              </c:pt>
              <c:pt idx="17">
                <c:v>0.95858749129865362</c:v>
              </c:pt>
              <c:pt idx="18">
                <c:v>0.96237085629112262</c:v>
              </c:pt>
              <c:pt idx="19">
                <c:v>0.96611292675924487</c:v>
              </c:pt>
              <c:pt idx="20">
                <c:v>0.96910186375953222</c:v>
              </c:pt>
              <c:pt idx="21">
                <c:v>0.97202197655257594</c:v>
              </c:pt>
              <c:pt idx="22">
                <c:v>0.97429907460937371</c:v>
              </c:pt>
              <c:pt idx="23">
                <c:v>0.97660370234906868</c:v>
              </c:pt>
              <c:pt idx="24">
                <c:v>0.97854257858741267</c:v>
              </c:pt>
              <c:pt idx="25">
                <c:v>0.98037330250008847</c:v>
              </c:pt>
              <c:pt idx="26">
                <c:v>0.98186383818838951</c:v>
              </c:pt>
              <c:pt idx="27">
                <c:v>0.98339566840103654</c:v>
              </c:pt>
              <c:pt idx="28">
                <c:v>0.9845873103893088</c:v>
              </c:pt>
              <c:pt idx="29">
                <c:v>0.98575535550652649</c:v>
              </c:pt>
              <c:pt idx="30">
                <c:v>0.98683687876320914</c:v>
              </c:pt>
              <c:pt idx="31">
                <c:v>0.98778075360540529</c:v>
              </c:pt>
              <c:pt idx="32">
                <c:v>0.98863417377522389</c:v>
              </c:pt>
              <c:pt idx="33">
                <c:v>0.98946006426214528</c:v>
              </c:pt>
              <c:pt idx="34">
                <c:v>0.99018566804708352</c:v>
              </c:pt>
              <c:pt idx="35">
                <c:v>0.99090733902017913</c:v>
              </c:pt>
              <c:pt idx="36">
                <c:v>0.99152872329129149</c:v>
              </c:pt>
              <c:pt idx="37">
                <c:v>0.9921855028689861</c:v>
              </c:pt>
              <c:pt idx="38">
                <c:v>0.99270660043811521</c:v>
              </c:pt>
              <c:pt idx="39">
                <c:v>0.9931923027006615</c:v>
              </c:pt>
              <c:pt idx="40">
                <c:v>0.99366030730991717</c:v>
              </c:pt>
              <c:pt idx="41">
                <c:v>0.99407325255337808</c:v>
              </c:pt>
              <c:pt idx="42">
                <c:v>0.99444686967841378</c:v>
              </c:pt>
              <c:pt idx="43">
                <c:v>0.99489324382253552</c:v>
              </c:pt>
              <c:pt idx="44">
                <c:v>0.99520196955217055</c:v>
              </c:pt>
              <c:pt idx="45">
                <c:v>0.99548316559890782</c:v>
              </c:pt>
              <c:pt idx="46">
                <c:v>0.99574863039827588</c:v>
              </c:pt>
              <c:pt idx="47">
                <c:v>0.99601016238580076</c:v>
              </c:pt>
              <c:pt idx="48">
                <c:v>0.99626186234371972</c:v>
              </c:pt>
              <c:pt idx="49">
                <c:v>0.9964781669950562</c:v>
              </c:pt>
              <c:pt idx="50">
                <c:v>0.99665514352796791</c:v>
              </c:pt>
              <c:pt idx="51">
                <c:v>0.99684588490232851</c:v>
              </c:pt>
              <c:pt idx="52">
                <c:v>0.99703465987076756</c:v>
              </c:pt>
              <c:pt idx="53">
                <c:v>0.99720770359183697</c:v>
              </c:pt>
              <c:pt idx="54">
                <c:v>0.99735518403592982</c:v>
              </c:pt>
              <c:pt idx="55">
                <c:v>0.99753019416292033</c:v>
              </c:pt>
              <c:pt idx="56">
                <c:v>0.99767767460701362</c:v>
              </c:pt>
              <c:pt idx="57">
                <c:v>0.99779959177413069</c:v>
              </c:pt>
              <c:pt idx="58">
                <c:v>0.99787628160505892</c:v>
              </c:pt>
              <c:pt idx="59">
                <c:v>0.99799623236625479</c:v>
              </c:pt>
              <c:pt idx="60">
                <c:v>0.99808078782086807</c:v>
              </c:pt>
              <c:pt idx="61">
                <c:v>0.9981515784340329</c:v>
              </c:pt>
              <c:pt idx="62">
                <c:v>0.99824596591825243</c:v>
              </c:pt>
              <c:pt idx="63">
                <c:v>0.99833838699655075</c:v>
              </c:pt>
              <c:pt idx="64">
                <c:v>0.99843474088669149</c:v>
              </c:pt>
              <c:pt idx="65">
                <c:v>0.99852716196498981</c:v>
              </c:pt>
              <c:pt idx="66">
                <c:v>0.99858615414262708</c:v>
              </c:pt>
              <c:pt idx="67">
                <c:v>0.99863531429065833</c:v>
              </c:pt>
              <c:pt idx="68">
                <c:v>0.99870217209198053</c:v>
              </c:pt>
              <c:pt idx="69">
                <c:v>0.99876902989330263</c:v>
              </c:pt>
              <c:pt idx="70">
                <c:v>0.9988260556650187</c:v>
              </c:pt>
              <c:pt idx="71">
                <c:v>0.9988712830012072</c:v>
              </c:pt>
              <c:pt idx="72">
                <c:v>0.99892044314923822</c:v>
              </c:pt>
              <c:pt idx="73">
                <c:v>0.99899123376240295</c:v>
              </c:pt>
              <c:pt idx="74">
                <c:v>0.9990443267222765</c:v>
              </c:pt>
              <c:pt idx="75">
                <c:v>0.99907775562293755</c:v>
              </c:pt>
              <c:pt idx="76">
                <c:v>0.99911315092951991</c:v>
              </c:pt>
              <c:pt idx="77">
                <c:v>0.99916427748347236</c:v>
              </c:pt>
              <c:pt idx="78">
                <c:v>0.99921343763150339</c:v>
              </c:pt>
              <c:pt idx="79">
                <c:v>0.99924686653216443</c:v>
              </c:pt>
              <c:pt idx="80">
                <c:v>0.99927242980914044</c:v>
              </c:pt>
              <c:pt idx="81">
                <c:v>0.99930979152164401</c:v>
              </c:pt>
              <c:pt idx="82">
                <c:v>0.99933928761046276</c:v>
              </c:pt>
              <c:pt idx="83">
                <c:v>0.99936681729336019</c:v>
              </c:pt>
              <c:pt idx="84">
                <c:v>0.99941401103547001</c:v>
              </c:pt>
              <c:pt idx="85">
                <c:v>0.99944350712428853</c:v>
              </c:pt>
              <c:pt idx="86">
                <c:v>0.99946120477757971</c:v>
              </c:pt>
              <c:pt idx="87">
                <c:v>0.99947103680718619</c:v>
              </c:pt>
              <c:pt idx="88">
                <c:v>0.99949070086639846</c:v>
              </c:pt>
              <c:pt idx="89">
                <c:v>0.99951233133153206</c:v>
              </c:pt>
              <c:pt idx="90">
                <c:v>0.99953592820258708</c:v>
              </c:pt>
              <c:pt idx="91">
                <c:v>0.99954772663811464</c:v>
              </c:pt>
              <c:pt idx="92">
                <c:v>0.99956345788548451</c:v>
              </c:pt>
              <c:pt idx="93">
                <c:v>0.99958115553877569</c:v>
              </c:pt>
              <c:pt idx="94">
                <c:v>0.99959295397430303</c:v>
              </c:pt>
              <c:pt idx="95">
                <c:v>0.99961065162759444</c:v>
              </c:pt>
              <c:pt idx="96">
                <c:v>0.99962441646904321</c:v>
              </c:pt>
              <c:pt idx="97">
                <c:v>0.99963621490457055</c:v>
              </c:pt>
              <c:pt idx="98">
                <c:v>0.99965587896378294</c:v>
              </c:pt>
              <c:pt idx="99">
                <c:v>0.99965981177562535</c:v>
              </c:pt>
              <c:pt idx="100">
                <c:v>0.99967357661707412</c:v>
              </c:pt>
              <c:pt idx="101">
                <c:v>0.99968537505260147</c:v>
              </c:pt>
              <c:pt idx="102">
                <c:v>0.99969324067628651</c:v>
              </c:pt>
              <c:pt idx="103">
                <c:v>0.99970700551773506</c:v>
              </c:pt>
              <c:pt idx="104">
                <c:v>0.99971487114141999</c:v>
              </c:pt>
              <c:pt idx="105">
                <c:v>0.99973453520063238</c:v>
              </c:pt>
              <c:pt idx="106">
                <c:v>0.99975026644800258</c:v>
              </c:pt>
              <c:pt idx="107">
                <c:v>0.9997620648835297</c:v>
              </c:pt>
              <c:pt idx="108">
                <c:v>0.99977386331905738</c:v>
              </c:pt>
              <c:pt idx="109">
                <c:v>0.9997797625368211</c:v>
              </c:pt>
              <c:pt idx="110">
                <c:v>0.99979352737826954</c:v>
              </c:pt>
              <c:pt idx="111">
                <c:v>0.9998033594078759</c:v>
              </c:pt>
              <c:pt idx="112">
                <c:v>0.99980925862563963</c:v>
              </c:pt>
              <c:pt idx="113">
                <c:v>0.99981515784340347</c:v>
              </c:pt>
              <c:pt idx="114">
                <c:v>0.9998230234670884</c:v>
              </c:pt>
              <c:pt idx="115">
                <c:v>0.99982892268485213</c:v>
              </c:pt>
              <c:pt idx="116">
                <c:v>0.99983875471445827</c:v>
              </c:pt>
              <c:pt idx="117">
                <c:v>0.99984465393222199</c:v>
              </c:pt>
              <c:pt idx="118">
                <c:v>0.99984662033814331</c:v>
              </c:pt>
              <c:pt idx="119">
                <c:v>0.9998485867440644</c:v>
              </c:pt>
              <c:pt idx="120">
                <c:v>0.99985055314998561</c:v>
              </c:pt>
              <c:pt idx="121">
                <c:v>0.99985448596182802</c:v>
              </c:pt>
              <c:pt idx="122">
                <c:v>0.99986038517959186</c:v>
              </c:pt>
              <c:pt idx="123">
                <c:v>0.99986235158551307</c:v>
              </c:pt>
              <c:pt idx="124">
                <c:v>0.99986431799143427</c:v>
              </c:pt>
              <c:pt idx="125">
                <c:v>0.99987415002104052</c:v>
              </c:pt>
              <c:pt idx="126">
                <c:v>0.99987808283288304</c:v>
              </c:pt>
              <c:pt idx="127">
                <c:v>0.99988201564472567</c:v>
              </c:pt>
              <c:pt idx="128">
                <c:v>0.99988398205064666</c:v>
              </c:pt>
              <c:pt idx="129">
                <c:v>0.99989184767433181</c:v>
              </c:pt>
              <c:pt idx="130">
                <c:v>0.99989774689209543</c:v>
              </c:pt>
              <c:pt idx="131">
                <c:v>0.99990167970393784</c:v>
              </c:pt>
              <c:pt idx="132">
                <c:v>0.99990561251578081</c:v>
              </c:pt>
              <c:pt idx="133">
                <c:v>0.99990954532762288</c:v>
              </c:pt>
              <c:pt idx="134">
                <c:v>0.99991347813946552</c:v>
              </c:pt>
              <c:pt idx="135">
                <c:v>0.99991544454538672</c:v>
              </c:pt>
              <c:pt idx="136">
                <c:v>0.99991937735722913</c:v>
              </c:pt>
              <c:pt idx="137">
                <c:v>0.99992134376315045</c:v>
              </c:pt>
              <c:pt idx="138">
                <c:v>0.99992527657499319</c:v>
              </c:pt>
              <c:pt idx="139">
                <c:v>0.99992724298091418</c:v>
              </c:pt>
              <c:pt idx="140">
                <c:v>0.99992920938683549</c:v>
              </c:pt>
              <c:pt idx="141">
                <c:v>0.99993117579275648</c:v>
              </c:pt>
              <c:pt idx="142">
                <c:v>0.99993314219867779</c:v>
              </c:pt>
              <c:pt idx="143">
                <c:v>0.99993510860459911</c:v>
              </c:pt>
              <c:pt idx="144">
                <c:v>0.99993904141644152</c:v>
              </c:pt>
              <c:pt idx="145">
                <c:v>0.99994100782236262</c:v>
              </c:pt>
              <c:pt idx="146">
                <c:v>0.99994690704012645</c:v>
              </c:pt>
              <c:pt idx="147">
                <c:v>0.99994887344604777</c:v>
              </c:pt>
              <c:pt idx="148">
                <c:v>0.99995083985196875</c:v>
              </c:pt>
              <c:pt idx="149">
                <c:v>0.99995280625789018</c:v>
              </c:pt>
              <c:pt idx="150">
                <c:v>0.99995673906973259</c:v>
              </c:pt>
              <c:pt idx="151">
                <c:v>0.99995870547565369</c:v>
              </c:pt>
              <c:pt idx="152">
                <c:v>0.99996263828749632</c:v>
              </c:pt>
              <c:pt idx="153">
                <c:v>0.99996460469341764</c:v>
              </c:pt>
              <c:pt idx="154">
                <c:v>0.99996657109933851</c:v>
              </c:pt>
              <c:pt idx="155">
                <c:v>0.99996853750525982</c:v>
              </c:pt>
              <c:pt idx="156">
                <c:v>0.99997247031710257</c:v>
              </c:pt>
              <c:pt idx="157">
                <c:v>0.99997443672302377</c:v>
              </c:pt>
              <c:pt idx="158">
                <c:v>0.99997640312894487</c:v>
              </c:pt>
              <c:pt idx="159">
                <c:v>0.99997836953486607</c:v>
              </c:pt>
              <c:pt idx="160">
                <c:v>0.99998033594078728</c:v>
              </c:pt>
              <c:pt idx="161">
                <c:v>0.99998230234670848</c:v>
              </c:pt>
              <c:pt idx="162">
                <c:v>0.99998426875262947</c:v>
              </c:pt>
              <c:pt idx="163">
                <c:v>0.9999862351585509</c:v>
              </c:pt>
              <c:pt idx="164">
                <c:v>0.99998820156447221</c:v>
              </c:pt>
              <c:pt idx="165">
                <c:v>0.99999016797039331</c:v>
              </c:pt>
              <c:pt idx="166">
                <c:v>0.99999213437631451</c:v>
              </c:pt>
              <c:pt idx="167">
                <c:v>0.9999941007822355</c:v>
              </c:pt>
              <c:pt idx="168">
                <c:v>0.99999606718815692</c:v>
              </c:pt>
              <c:pt idx="169">
                <c:v>0.99999803359407835</c:v>
              </c:pt>
              <c:pt idx="170">
                <c:v>0.99999999999999933</c:v>
              </c:pt>
              <c:pt idx="171">
                <c:v>0.99999999999999933</c:v>
              </c:pt>
              <c:pt idx="172">
                <c:v>0.99999999999999933</c:v>
              </c:pt>
              <c:pt idx="173">
                <c:v>0.99999999999999933</c:v>
              </c:pt>
              <c:pt idx="174">
                <c:v>0.99999999999999933</c:v>
              </c:pt>
              <c:pt idx="175">
                <c:v>0.99999999999999933</c:v>
              </c:pt>
              <c:pt idx="176">
                <c:v>0.99999999999999933</c:v>
              </c:pt>
              <c:pt idx="177">
                <c:v>0.99999999999999933</c:v>
              </c:pt>
              <c:pt idx="178">
                <c:v>0.99999999999999933</c:v>
              </c:pt>
              <c:pt idx="179">
                <c:v>0.99999999999999933</c:v>
              </c:pt>
              <c:pt idx="180">
                <c:v>0.99999999999999933</c:v>
              </c:pt>
              <c:pt idx="181">
                <c:v>0.99999999999999933</c:v>
              </c:pt>
              <c:pt idx="182">
                <c:v>0.99999999999999933</c:v>
              </c:pt>
              <c:pt idx="183">
                <c:v>0.99999999999999933</c:v>
              </c:pt>
              <c:pt idx="184">
                <c:v>0.99999999999999933</c:v>
              </c:pt>
              <c:pt idx="185">
                <c:v>0.99999999999999933</c:v>
              </c:pt>
              <c:pt idx="186">
                <c:v>0.99999999999999933</c:v>
              </c:pt>
              <c:pt idx="187">
                <c:v>0.99999999999999933</c:v>
              </c:pt>
              <c:pt idx="188">
                <c:v>0.99999999999999933</c:v>
              </c:pt>
              <c:pt idx="189">
                <c:v>0.99999999999999933</c:v>
              </c:pt>
              <c:pt idx="190">
                <c:v>0.99999999999999933</c:v>
              </c:pt>
              <c:pt idx="191">
                <c:v>0.99999999999999933</c:v>
              </c:pt>
              <c:pt idx="192">
                <c:v>0.99999999999999933</c:v>
              </c:pt>
              <c:pt idx="193">
                <c:v>0.99999999999999933</c:v>
              </c:pt>
              <c:pt idx="194">
                <c:v>0.99999999999999933</c:v>
              </c:pt>
              <c:pt idx="195">
                <c:v>0.99999999999999933</c:v>
              </c:pt>
              <c:pt idx="196">
                <c:v>0.99999999999999933</c:v>
              </c:pt>
              <c:pt idx="197">
                <c:v>0.99999999999999933</c:v>
              </c:pt>
              <c:pt idx="198">
                <c:v>0.99999999999999933</c:v>
              </c:pt>
              <c:pt idx="199">
                <c:v>0.99999999999999933</c:v>
              </c:pt>
              <c:pt idx="200">
                <c:v>0.99999999999999933</c:v>
              </c:pt>
              <c:pt idx="201">
                <c:v>0.99999999999999933</c:v>
              </c:pt>
              <c:pt idx="202">
                <c:v>0.99999999999999933</c:v>
              </c:pt>
              <c:pt idx="203">
                <c:v>0.99999999999999933</c:v>
              </c:pt>
              <c:pt idx="204">
                <c:v>0.99999999999999933</c:v>
              </c:pt>
              <c:pt idx="205">
                <c:v>0.99999999999999933</c:v>
              </c:pt>
              <c:pt idx="206">
                <c:v>0.99999999999999933</c:v>
              </c:pt>
              <c:pt idx="207">
                <c:v>0.99999999999999933</c:v>
              </c:pt>
              <c:pt idx="208">
                <c:v>0.99999999999999933</c:v>
              </c:pt>
              <c:pt idx="209">
                <c:v>0.99999999999999933</c:v>
              </c:pt>
              <c:pt idx="210">
                <c:v>0.99999999999999933</c:v>
              </c:pt>
              <c:pt idx="211">
                <c:v>0.99999999999999933</c:v>
              </c:pt>
              <c:pt idx="212">
                <c:v>0.99999999999999933</c:v>
              </c:pt>
              <c:pt idx="213">
                <c:v>0.99999999999999933</c:v>
              </c:pt>
              <c:pt idx="214">
                <c:v>0.99999999999999933</c:v>
              </c:pt>
              <c:pt idx="215">
                <c:v>0.99999999999999933</c:v>
              </c:pt>
              <c:pt idx="216">
                <c:v>0.99999999999999933</c:v>
              </c:pt>
              <c:pt idx="217">
                <c:v>0.99999999999999933</c:v>
              </c:pt>
            </c:numLit>
          </c:val>
        </c:ser>
        <c:marker val="1"/>
        <c:axId val="56668928"/>
        <c:axId val="56671232"/>
      </c:lineChart>
      <c:catAx>
        <c:axId val="56668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671232"/>
        <c:crosses val="autoZero"/>
        <c:auto val="1"/>
        <c:lblAlgn val="ctr"/>
        <c:lblOffset val="100"/>
        <c:tickLblSkip val="15"/>
        <c:tickMarkSkip val="25"/>
      </c:catAx>
      <c:valAx>
        <c:axId val="5667123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6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66892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464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269</c:v>
              </c:pt>
              <c:pt idx="268">
                <c:v>270</c:v>
              </c:pt>
              <c:pt idx="269">
                <c:v>271</c:v>
              </c:pt>
              <c:pt idx="270">
                <c:v>272</c:v>
              </c:pt>
              <c:pt idx="271">
                <c:v>273</c:v>
              </c:pt>
              <c:pt idx="272">
                <c:v>275</c:v>
              </c:pt>
              <c:pt idx="273">
                <c:v>276</c:v>
              </c:pt>
              <c:pt idx="274">
                <c:v>277</c:v>
              </c:pt>
              <c:pt idx="275">
                <c:v>278</c:v>
              </c:pt>
              <c:pt idx="276">
                <c:v>279</c:v>
              </c:pt>
              <c:pt idx="277">
                <c:v>283</c:v>
              </c:pt>
              <c:pt idx="278">
                <c:v>284</c:v>
              </c:pt>
              <c:pt idx="279">
                <c:v>286</c:v>
              </c:pt>
              <c:pt idx="280">
                <c:v>288</c:v>
              </c:pt>
              <c:pt idx="281">
                <c:v>289</c:v>
              </c:pt>
              <c:pt idx="282">
                <c:v>294</c:v>
              </c:pt>
              <c:pt idx="283">
                <c:v>295</c:v>
              </c:pt>
              <c:pt idx="284">
                <c:v>297</c:v>
              </c:pt>
              <c:pt idx="285">
                <c:v>299</c:v>
              </c:pt>
              <c:pt idx="286">
                <c:v>300</c:v>
              </c:pt>
              <c:pt idx="287">
                <c:v>302</c:v>
              </c:pt>
              <c:pt idx="288">
                <c:v>303</c:v>
              </c:pt>
              <c:pt idx="289">
                <c:v>306</c:v>
              </c:pt>
              <c:pt idx="290">
                <c:v>307</c:v>
              </c:pt>
              <c:pt idx="291">
                <c:v>308</c:v>
              </c:pt>
              <c:pt idx="292">
                <c:v>310</c:v>
              </c:pt>
              <c:pt idx="293">
                <c:v>311</c:v>
              </c:pt>
              <c:pt idx="294">
                <c:v>313</c:v>
              </c:pt>
              <c:pt idx="295">
                <c:v>314</c:v>
              </c:pt>
              <c:pt idx="296">
                <c:v>316</c:v>
              </c:pt>
              <c:pt idx="297">
                <c:v>321</c:v>
              </c:pt>
              <c:pt idx="298">
                <c:v>323</c:v>
              </c:pt>
              <c:pt idx="299">
                <c:v>324</c:v>
              </c:pt>
              <c:pt idx="300">
                <c:v>327</c:v>
              </c:pt>
              <c:pt idx="301">
                <c:v>331</c:v>
              </c:pt>
              <c:pt idx="302">
                <c:v>333</c:v>
              </c:pt>
              <c:pt idx="303">
                <c:v>339</c:v>
              </c:pt>
              <c:pt idx="304">
                <c:v>341</c:v>
              </c:pt>
              <c:pt idx="305">
                <c:v>348</c:v>
              </c:pt>
              <c:pt idx="306">
                <c:v>352</c:v>
              </c:pt>
              <c:pt idx="307">
                <c:v>354</c:v>
              </c:pt>
              <c:pt idx="308">
                <c:v>355</c:v>
              </c:pt>
            </c:numLit>
          </c:cat>
          <c:val>
            <c:numLit>
              <c:formatCode>General</c:formatCode>
              <c:ptCount val="309"/>
              <c:pt idx="0">
                <c:v>4.1140929199731478E-3</c:v>
              </c:pt>
              <c:pt idx="1">
                <c:v>9.4675778493105902E-3</c:v>
              </c:pt>
              <c:pt idx="2">
                <c:v>1.4201366773965881E-2</c:v>
              </c:pt>
              <c:pt idx="3">
                <c:v>1.9778630816105213E-2</c:v>
              </c:pt>
              <c:pt idx="4">
                <c:v>2.4323068183774294E-2</c:v>
              </c:pt>
              <c:pt idx="5">
                <c:v>3.0502814452687932E-2</c:v>
              </c:pt>
              <c:pt idx="6">
                <c:v>3.63727127192605E-2</c:v>
              </c:pt>
              <c:pt idx="7">
                <c:v>4.2397534987003618E-2</c:v>
              </c:pt>
              <c:pt idx="8">
                <c:v>4.8198578141944809E-2</c:v>
              </c:pt>
              <c:pt idx="9">
                <c:v>5.5273440862065995E-2</c:v>
              </c:pt>
              <c:pt idx="10">
                <c:v>6.2038455579846115E-2</c:v>
              </c:pt>
              <c:pt idx="11">
                <c:v>6.9887938305819991E-2</c:v>
              </c:pt>
              <c:pt idx="12">
                <c:v>7.8116124145766297E-2</c:v>
              </c:pt>
              <c:pt idx="13">
                <c:v>8.6602516654330122E-2</c:v>
              </c:pt>
              <c:pt idx="14">
                <c:v>9.54159709431429E-2</c:v>
              </c:pt>
              <c:pt idx="15">
                <c:v>0.10404007367496945</c:v>
              </c:pt>
              <c:pt idx="16">
                <c:v>0.1130428795207684</c:v>
              </c:pt>
              <c:pt idx="17">
                <c:v>0.12273423648288093</c:v>
              </c:pt>
              <c:pt idx="18">
                <c:v>0.1331829996729382</c:v>
              </c:pt>
              <c:pt idx="19">
                <c:v>0.14370061797462688</c:v>
              </c:pt>
              <c:pt idx="20">
                <c:v>0.1550961389496153</c:v>
              </c:pt>
              <c:pt idx="21">
                <c:v>0.16749005904325823</c:v>
              </c:pt>
              <c:pt idx="22">
                <c:v>0.18041760625204417</c:v>
              </c:pt>
              <c:pt idx="23">
                <c:v>0.19337958101664571</c:v>
              </c:pt>
              <c:pt idx="24">
                <c:v>0.20532594288468492</c:v>
              </c:pt>
              <c:pt idx="25">
                <c:v>0.21913139276677057</c:v>
              </c:pt>
              <c:pt idx="26">
                <c:v>0.23190401597438592</c:v>
              </c:pt>
              <c:pt idx="27">
                <c:v>0.24490041829480322</c:v>
              </c:pt>
              <c:pt idx="28">
                <c:v>0.25812059972802232</c:v>
              </c:pt>
              <c:pt idx="29">
                <c:v>0.27080715404609845</c:v>
              </c:pt>
              <c:pt idx="30">
                <c:v>0.28357977725371392</c:v>
              </c:pt>
              <c:pt idx="31">
                <c:v>0.29616304890434308</c:v>
              </c:pt>
              <c:pt idx="32">
                <c:v>0.30972750589571896</c:v>
              </c:pt>
              <c:pt idx="33">
                <c:v>0.32243127399170296</c:v>
              </c:pt>
              <c:pt idx="34">
                <c:v>0.33566866920283006</c:v>
              </c:pt>
              <c:pt idx="35">
                <c:v>0.34918148486048234</c:v>
              </c:pt>
              <c:pt idx="36">
                <c:v>0.3622467422925309</c:v>
              </c:pt>
              <c:pt idx="37">
                <c:v>0.37624154373160279</c:v>
              </c:pt>
              <c:pt idx="38">
                <c:v>0.38906580827294179</c:v>
              </c:pt>
              <c:pt idx="39">
                <c:v>0.40288847193293525</c:v>
              </c:pt>
              <c:pt idx="40">
                <c:v>0.41555781247310336</c:v>
              </c:pt>
              <c:pt idx="41">
                <c:v>0.42950097257845182</c:v>
              </c:pt>
              <c:pt idx="42">
                <c:v>0.44371955313032535</c:v>
              </c:pt>
              <c:pt idx="43">
                <c:v>0.45835126435198725</c:v>
              </c:pt>
              <c:pt idx="44">
                <c:v>0.47129602533868092</c:v>
              </c:pt>
              <c:pt idx="45">
                <c:v>0.48494655121959607</c:v>
              </c:pt>
              <c:pt idx="46">
                <c:v>0.49718554731206854</c:v>
              </c:pt>
              <c:pt idx="47">
                <c:v>0.5094245434045408</c:v>
              </c:pt>
              <c:pt idx="48">
                <c:v>0.52111269860396237</c:v>
              </c:pt>
              <c:pt idx="49">
                <c:v>0.5328180675812918</c:v>
              </c:pt>
              <c:pt idx="50">
                <c:v>0.54440294011326629</c:v>
              </c:pt>
              <c:pt idx="51">
                <c:v>0.55507548241612581</c:v>
              </c:pt>
              <c:pt idx="52">
                <c:v>0.56609230027714152</c:v>
              </c:pt>
              <c:pt idx="53">
                <c:v>0.5769541941369869</c:v>
              </c:pt>
              <c:pt idx="54">
                <c:v>0.58721360577005777</c:v>
              </c:pt>
              <c:pt idx="55">
                <c:v>0.59671561117518435</c:v>
              </c:pt>
              <c:pt idx="56">
                <c:v>0.60604547880123227</c:v>
              </c:pt>
              <c:pt idx="57">
                <c:v>0.6155130566505429</c:v>
              </c:pt>
              <c:pt idx="58">
                <c:v>0.6239822353811989</c:v>
              </c:pt>
              <c:pt idx="59">
                <c:v>0.63312275145026042</c:v>
              </c:pt>
              <c:pt idx="60">
                <c:v>0.64169521284836384</c:v>
              </c:pt>
              <c:pt idx="61">
                <c:v>0.64990618491040197</c:v>
              </c:pt>
              <c:pt idx="62">
                <c:v>0.65840979119687382</c:v>
              </c:pt>
              <c:pt idx="63">
                <c:v>0.66715439037405522</c:v>
              </c:pt>
              <c:pt idx="64">
                <c:v>0.67514158332329188</c:v>
              </c:pt>
              <c:pt idx="65">
                <c:v>0.68314599005043619</c:v>
              </c:pt>
              <c:pt idx="66">
                <c:v>0.69047905943917509</c:v>
              </c:pt>
              <c:pt idx="67">
                <c:v>0.69836296972096412</c:v>
              </c:pt>
              <c:pt idx="68">
                <c:v>0.70600588711204437</c:v>
              </c:pt>
              <c:pt idx="69">
                <c:v>0.7126848329402854</c:v>
              </c:pt>
              <c:pt idx="70">
                <c:v>0.72000068855111621</c:v>
              </c:pt>
              <c:pt idx="71">
                <c:v>0.72698948238169825</c:v>
              </c:pt>
              <c:pt idx="72">
                <c:v>0.73468404110650154</c:v>
              </c:pt>
              <c:pt idx="73">
                <c:v>0.74181054516034617</c:v>
              </c:pt>
              <c:pt idx="74">
                <c:v>0.74860998743394203</c:v>
              </c:pt>
              <c:pt idx="75">
                <c:v>0.75497908525984192</c:v>
              </c:pt>
              <c:pt idx="76">
                <c:v>0.76170967242180654</c:v>
              </c:pt>
              <c:pt idx="77">
                <c:v>0.76833697691632352</c:v>
              </c:pt>
              <c:pt idx="78">
                <c:v>0.77496428141084117</c:v>
              </c:pt>
              <c:pt idx="79">
                <c:v>0.78138502057046444</c:v>
              </c:pt>
              <c:pt idx="80">
                <c:v>0.78684178816724881</c:v>
              </c:pt>
              <c:pt idx="81">
                <c:v>0.79231576954194116</c:v>
              </c:pt>
              <c:pt idx="82">
                <c:v>0.79789303358408092</c:v>
              </c:pt>
              <c:pt idx="83">
                <c:v>0.80355636651575901</c:v>
              </c:pt>
              <c:pt idx="84">
                <c:v>0.80890985144509675</c:v>
              </c:pt>
              <c:pt idx="85">
                <c:v>0.81452154304305169</c:v>
              </c:pt>
              <c:pt idx="86">
                <c:v>0.82025373108636146</c:v>
              </c:pt>
              <c:pt idx="87">
                <c:v>0.82529736801335773</c:v>
              </c:pt>
              <c:pt idx="88">
                <c:v>0.83046150138570907</c:v>
              </c:pt>
              <c:pt idx="89">
                <c:v>0.83519529031036444</c:v>
              </c:pt>
              <c:pt idx="90">
                <c:v>0.84011843079200588</c:v>
              </c:pt>
              <c:pt idx="91">
                <c:v>0.84485221971666102</c:v>
              </c:pt>
              <c:pt idx="92">
                <c:v>0.84931058819479099</c:v>
              </c:pt>
              <c:pt idx="93">
                <c:v>0.85330418466940938</c:v>
              </c:pt>
              <c:pt idx="94">
                <c:v>0.85740106381147463</c:v>
              </c:pt>
              <c:pt idx="95">
                <c:v>0.86154958428726347</c:v>
              </c:pt>
              <c:pt idx="96">
                <c:v>0.86554318076188164</c:v>
              </c:pt>
              <c:pt idx="97">
                <c:v>0.86941628079114508</c:v>
              </c:pt>
              <c:pt idx="98">
                <c:v>0.87291067770643627</c:v>
              </c:pt>
              <c:pt idx="99">
                <c:v>0.87631900573218802</c:v>
              </c:pt>
              <c:pt idx="100">
                <c:v>0.88000275420446528</c:v>
              </c:pt>
              <c:pt idx="101">
                <c:v>0.8832389444511386</c:v>
              </c:pt>
              <c:pt idx="102">
                <c:v>0.88657841736525922</c:v>
              </c:pt>
              <c:pt idx="103">
                <c:v>0.88995231783519535</c:v>
              </c:pt>
              <c:pt idx="104">
                <c:v>0.89279259118998855</c:v>
              </c:pt>
              <c:pt idx="105">
                <c:v>0.8955640094331504</c:v>
              </c:pt>
              <c:pt idx="106">
                <c:v>0.89836985523212787</c:v>
              </c:pt>
              <c:pt idx="107">
                <c:v>0.90124455614273669</c:v>
              </c:pt>
              <c:pt idx="108">
                <c:v>0.90384383660682033</c:v>
              </c:pt>
              <c:pt idx="109">
                <c:v>0.90675296507324443</c:v>
              </c:pt>
              <c:pt idx="110">
                <c:v>0.90940388687105156</c:v>
              </c:pt>
              <c:pt idx="111">
                <c:v>0.91193431222350385</c:v>
              </c:pt>
              <c:pt idx="112">
                <c:v>0.91444752379804806</c:v>
              </c:pt>
              <c:pt idx="113">
                <c:v>0.91723615581911766</c:v>
              </c:pt>
              <c:pt idx="114">
                <c:v>0.91931902294596601</c:v>
              </c:pt>
              <c:pt idx="115">
                <c:v>0.9214363176286301</c:v>
              </c:pt>
              <c:pt idx="116">
                <c:v>0.92327819186476856</c:v>
              </c:pt>
              <c:pt idx="117">
                <c:v>0.92556762432651107</c:v>
              </c:pt>
              <c:pt idx="118">
                <c:v>0.92766770523126718</c:v>
              </c:pt>
              <c:pt idx="119">
                <c:v>0.93000877902673318</c:v>
              </c:pt>
              <c:pt idx="120">
                <c:v>0.93221214259893637</c:v>
              </c:pt>
              <c:pt idx="121">
                <c:v>0.93395073416762797</c:v>
              </c:pt>
              <c:pt idx="122">
                <c:v>0.93580982218167463</c:v>
              </c:pt>
              <c:pt idx="123">
                <c:v>0.93732463463756421</c:v>
              </c:pt>
              <c:pt idx="124">
                <c:v>0.93887387464926964</c:v>
              </c:pt>
              <c:pt idx="125">
                <c:v>0.94056082488423742</c:v>
              </c:pt>
              <c:pt idx="126">
                <c:v>0.94221334756339004</c:v>
              </c:pt>
              <c:pt idx="127">
                <c:v>0.94379701513091119</c:v>
              </c:pt>
              <c:pt idx="128">
                <c:v>0.94536346892052414</c:v>
              </c:pt>
              <c:pt idx="129">
                <c:v>0.94701599159967664</c:v>
              </c:pt>
              <c:pt idx="130">
                <c:v>0.94863408672301353</c:v>
              </c:pt>
              <c:pt idx="131">
                <c:v>0.94987347873237771</c:v>
              </c:pt>
              <c:pt idx="132">
                <c:v>0.95126779474291245</c:v>
              </c:pt>
              <c:pt idx="133">
                <c:v>0.95243833164064551</c:v>
              </c:pt>
              <c:pt idx="134">
                <c:v>0.9539187165407198</c:v>
              </c:pt>
              <c:pt idx="135">
                <c:v>0.95527860499543871</c:v>
              </c:pt>
              <c:pt idx="136">
                <c:v>0.95672456233969716</c:v>
              </c:pt>
              <c:pt idx="137">
                <c:v>0.95806723701650853</c:v>
              </c:pt>
              <c:pt idx="138">
                <c:v>0.95940991169331991</c:v>
              </c:pt>
              <c:pt idx="139">
                <c:v>0.96047716592360566</c:v>
              </c:pt>
              <c:pt idx="140">
                <c:v>0.96149277882016804</c:v>
              </c:pt>
              <c:pt idx="141">
                <c:v>0.9625256054946385</c:v>
              </c:pt>
              <c:pt idx="142">
                <c:v>0.96355843216910875</c:v>
              </c:pt>
              <c:pt idx="143">
                <c:v>0.96455683128776326</c:v>
              </c:pt>
              <c:pt idx="144">
                <c:v>0.965555230406418</c:v>
              </c:pt>
              <c:pt idx="145">
                <c:v>0.96651920196925667</c:v>
              </c:pt>
              <c:pt idx="146">
                <c:v>0.96772416642280557</c:v>
              </c:pt>
              <c:pt idx="147">
                <c:v>0.96867092420773659</c:v>
              </c:pt>
              <c:pt idx="148">
                <c:v>0.96975539221593032</c:v>
              </c:pt>
              <c:pt idx="149">
                <c:v>0.97070215000086124</c:v>
              </c:pt>
              <c:pt idx="150">
                <c:v>0.97147677000671384</c:v>
              </c:pt>
              <c:pt idx="151">
                <c:v>0.97216532112302745</c:v>
              </c:pt>
              <c:pt idx="152">
                <c:v>0.97299158246260364</c:v>
              </c:pt>
              <c:pt idx="153">
                <c:v>0.97386948513590332</c:v>
              </c:pt>
              <c:pt idx="154">
                <c:v>0.97424818824987591</c:v>
              </c:pt>
              <c:pt idx="155">
                <c:v>0.97486788425455795</c:v>
              </c:pt>
              <c:pt idx="156">
                <c:v>0.97572857314994998</c:v>
              </c:pt>
              <c:pt idx="157">
                <c:v>0.97636548293253989</c:v>
              </c:pt>
              <c:pt idx="158">
                <c:v>0.9770540340488536</c:v>
              </c:pt>
              <c:pt idx="159">
                <c:v>0.97755323360818092</c:v>
              </c:pt>
              <c:pt idx="160">
                <c:v>0.97827621228031003</c:v>
              </c:pt>
              <c:pt idx="161">
                <c:v>0.97886148072917656</c:v>
              </c:pt>
              <c:pt idx="162">
                <c:v>0.97922297006524106</c:v>
              </c:pt>
              <c:pt idx="163">
                <c:v>0.97965331451293702</c:v>
              </c:pt>
              <c:pt idx="164">
                <c:v>0.9801697278501722</c:v>
              </c:pt>
              <c:pt idx="165">
                <c:v>0.98056564474205221</c:v>
              </c:pt>
              <c:pt idx="166">
                <c:v>0.9810820580792875</c:v>
              </c:pt>
              <c:pt idx="167">
                <c:v>0.98171896786187751</c:v>
              </c:pt>
              <c:pt idx="168">
                <c:v>0.98223538119911269</c:v>
              </c:pt>
              <c:pt idx="169">
                <c:v>0.98270015320262438</c:v>
              </c:pt>
              <c:pt idx="170">
                <c:v>0.98302721498287338</c:v>
              </c:pt>
              <c:pt idx="171">
                <c:v>0.9834747732084772</c:v>
              </c:pt>
              <c:pt idx="172">
                <c:v>0.98393954521198856</c:v>
              </c:pt>
              <c:pt idx="173">
                <c:v>0.9844731723271315</c:v>
              </c:pt>
              <c:pt idx="174">
                <c:v>0.98483466166319633</c:v>
              </c:pt>
              <c:pt idx="175">
                <c:v>0.98533386122252342</c:v>
              </c:pt>
              <c:pt idx="176">
                <c:v>0.9857125643364959</c:v>
              </c:pt>
              <c:pt idx="177">
                <c:v>0.98605683989465265</c:v>
              </c:pt>
              <c:pt idx="178">
                <c:v>0.98655603945398007</c:v>
              </c:pt>
              <c:pt idx="179">
                <c:v>0.98691752879004446</c:v>
              </c:pt>
              <c:pt idx="180">
                <c:v>0.9873650870156484</c:v>
              </c:pt>
              <c:pt idx="181">
                <c:v>0.98762329368426605</c:v>
              </c:pt>
              <c:pt idx="182">
                <c:v>0.98789871413079156</c:v>
              </c:pt>
              <c:pt idx="183">
                <c:v>0.98829463102267168</c:v>
              </c:pt>
              <c:pt idx="184">
                <c:v>0.98863890658082854</c:v>
              </c:pt>
              <c:pt idx="185">
                <c:v>0.9890176096948009</c:v>
              </c:pt>
              <c:pt idx="186">
                <c:v>0.98932745769714203</c:v>
              </c:pt>
              <c:pt idx="187">
                <c:v>0.9895168092541281</c:v>
              </c:pt>
              <c:pt idx="188">
                <c:v>0.98998158125763958</c:v>
              </c:pt>
              <c:pt idx="189">
                <c:v>0.99029142925998093</c:v>
              </c:pt>
              <c:pt idx="190">
                <c:v>0.99044635326115149</c:v>
              </c:pt>
              <c:pt idx="191">
                <c:v>0.99068734615186127</c:v>
              </c:pt>
              <c:pt idx="192">
                <c:v>0.99084227015303183</c:v>
              </c:pt>
              <c:pt idx="193">
                <c:v>0.99103162171001791</c:v>
              </c:pt>
              <c:pt idx="194">
                <c:v>0.99123818704491196</c:v>
              </c:pt>
              <c:pt idx="195">
                <c:v>0.99144475237980623</c:v>
              </c:pt>
              <c:pt idx="196">
                <c:v>0.99159967638097679</c:v>
              </c:pt>
              <c:pt idx="197">
                <c:v>0.99177181416005522</c:v>
              </c:pt>
              <c:pt idx="198">
                <c:v>0.99197837949494916</c:v>
              </c:pt>
              <c:pt idx="199">
                <c:v>0.99213330349611961</c:v>
              </c:pt>
              <c:pt idx="200">
                <c:v>0.99220215860775096</c:v>
              </c:pt>
              <c:pt idx="201">
                <c:v>0.99239151016473737</c:v>
              </c:pt>
              <c:pt idx="202">
                <c:v>0.99249479283218434</c:v>
              </c:pt>
              <c:pt idx="203">
                <c:v>0.99275299950080187</c:v>
              </c:pt>
              <c:pt idx="204">
                <c:v>0.99287349594615659</c:v>
              </c:pt>
              <c:pt idx="205">
                <c:v>0.99306284750314289</c:v>
              </c:pt>
              <c:pt idx="206">
                <c:v>0.99316613017058997</c:v>
              </c:pt>
              <c:pt idx="207">
                <c:v>0.99333826794966829</c:v>
              </c:pt>
              <c:pt idx="208">
                <c:v>0.99344155061711559</c:v>
              </c:pt>
              <c:pt idx="209">
                <c:v>0.99354483328456278</c:v>
              </c:pt>
              <c:pt idx="210">
                <c:v>0.99369975728573323</c:v>
              </c:pt>
              <c:pt idx="211">
                <c:v>0.99390632262062717</c:v>
              </c:pt>
              <c:pt idx="212">
                <c:v>0.99406124662179773</c:v>
              </c:pt>
              <c:pt idx="213">
                <c:v>0.99421617062296808</c:v>
              </c:pt>
              <c:pt idx="214">
                <c:v>0.99433666706832302</c:v>
              </c:pt>
              <c:pt idx="215">
                <c:v>0.99454323240321729</c:v>
              </c:pt>
              <c:pt idx="216">
                <c:v>0.99468094262647999</c:v>
              </c:pt>
              <c:pt idx="217">
                <c:v>0.99485308040555831</c:v>
              </c:pt>
              <c:pt idx="218">
                <c:v>0.99500800440672887</c:v>
              </c:pt>
              <c:pt idx="219">
                <c:v>0.99511128707417595</c:v>
              </c:pt>
              <c:pt idx="220">
                <c:v>0.99526621107534641</c:v>
              </c:pt>
              <c:pt idx="221">
                <c:v>0.99535227996488562</c:v>
              </c:pt>
              <c:pt idx="222">
                <c:v>0.99550720396605619</c:v>
              </c:pt>
              <c:pt idx="223">
                <c:v>0.99559327285559562</c:v>
              </c:pt>
              <c:pt idx="224">
                <c:v>0.99573098307885821</c:v>
              </c:pt>
              <c:pt idx="225">
                <c:v>0.99583426574630518</c:v>
              </c:pt>
              <c:pt idx="226">
                <c:v>0.99595476219166001</c:v>
              </c:pt>
              <c:pt idx="227">
                <c:v>0.9960236173032917</c:v>
              </c:pt>
              <c:pt idx="228">
                <c:v>0.99617854130446193</c:v>
              </c:pt>
              <c:pt idx="229">
                <c:v>0.99623018263818564</c:v>
              </c:pt>
              <c:pt idx="230">
                <c:v>0.9962818239719089</c:v>
              </c:pt>
              <c:pt idx="231">
                <c:v>0.99635067908354047</c:v>
              </c:pt>
              <c:pt idx="232">
                <c:v>0.99643674797307957</c:v>
              </c:pt>
              <c:pt idx="233">
                <c:v>0.99657445819634227</c:v>
              </c:pt>
              <c:pt idx="234">
                <c:v>0.9966605270858816</c:v>
              </c:pt>
              <c:pt idx="235">
                <c:v>0.99678102353123632</c:v>
              </c:pt>
              <c:pt idx="236">
                <c:v>0.99679823730914441</c:v>
              </c:pt>
              <c:pt idx="237">
                <c:v>0.99684987864286778</c:v>
              </c:pt>
              <c:pt idx="238">
                <c:v>0.99690151997659127</c:v>
              </c:pt>
              <c:pt idx="239">
                <c:v>0.99693594753240689</c:v>
              </c:pt>
              <c:pt idx="240">
                <c:v>0.99698758886613026</c:v>
              </c:pt>
              <c:pt idx="241">
                <c:v>0.9970220164219461</c:v>
              </c:pt>
              <c:pt idx="242">
                <c:v>0.99703923019985408</c:v>
              </c:pt>
              <c:pt idx="243">
                <c:v>0.99714251286730093</c:v>
              </c:pt>
              <c:pt idx="244">
                <c:v>0.99721136797893228</c:v>
              </c:pt>
              <c:pt idx="245">
                <c:v>0.99726300931265566</c:v>
              </c:pt>
              <c:pt idx="246">
                <c:v>0.99738350575801049</c:v>
              </c:pt>
              <c:pt idx="247">
                <c:v>0.99745236086964184</c:v>
              </c:pt>
              <c:pt idx="248">
                <c:v>0.99748678842545757</c:v>
              </c:pt>
              <c:pt idx="249">
                <c:v>0.99757285731499701</c:v>
              </c:pt>
              <c:pt idx="250">
                <c:v>0.99764171242662858</c:v>
              </c:pt>
              <c:pt idx="251">
                <c:v>0.99767613998244398</c:v>
              </c:pt>
              <c:pt idx="252">
                <c:v>0.99772778131616757</c:v>
              </c:pt>
              <c:pt idx="253">
                <c:v>0.99776220887198319</c:v>
              </c:pt>
              <c:pt idx="254">
                <c:v>0.99781385020570679</c:v>
              </c:pt>
              <c:pt idx="255">
                <c:v>0.99786549153943038</c:v>
              </c:pt>
              <c:pt idx="256">
                <c:v>0.99791713287315376</c:v>
              </c:pt>
              <c:pt idx="257">
                <c:v>0.99798598798478511</c:v>
              </c:pt>
              <c:pt idx="258">
                <c:v>0.99805484309641657</c:v>
              </c:pt>
              <c:pt idx="259">
                <c:v>0.99807205687432432</c:v>
              </c:pt>
              <c:pt idx="260">
                <c:v>0.99810648443013994</c:v>
              </c:pt>
              <c:pt idx="261">
                <c:v>0.99817533954177151</c:v>
              </c:pt>
              <c:pt idx="262">
                <c:v>0.99822698087549477</c:v>
              </c:pt>
              <c:pt idx="263">
                <c:v>0.99827862220921848</c:v>
              </c:pt>
              <c:pt idx="264">
                <c:v>0.99836469109875758</c:v>
              </c:pt>
              <c:pt idx="265">
                <c:v>0.99838190487666523</c:v>
              </c:pt>
              <c:pt idx="266">
                <c:v>0.99841633243248118</c:v>
              </c:pt>
              <c:pt idx="267">
                <c:v>0.99846797376620444</c:v>
              </c:pt>
              <c:pt idx="268">
                <c:v>0.99851961509992804</c:v>
              </c:pt>
              <c:pt idx="269">
                <c:v>0.99853682887783579</c:v>
              </c:pt>
              <c:pt idx="270">
                <c:v>0.9985884702115595</c:v>
              </c:pt>
              <c:pt idx="271">
                <c:v>0.9986917528790068</c:v>
              </c:pt>
              <c:pt idx="272">
                <c:v>0.99872618043482231</c:v>
              </c:pt>
              <c:pt idx="273">
                <c:v>0.99876060799063793</c:v>
              </c:pt>
              <c:pt idx="274">
                <c:v>0.99879503554645388</c:v>
              </c:pt>
              <c:pt idx="275">
                <c:v>0.9988294631022695</c:v>
              </c:pt>
              <c:pt idx="276">
                <c:v>0.99886389065808534</c:v>
              </c:pt>
              <c:pt idx="277">
                <c:v>0.99888110443599309</c:v>
              </c:pt>
              <c:pt idx="278">
                <c:v>0.99891553199180871</c:v>
              </c:pt>
              <c:pt idx="279">
                <c:v>0.99894995954762467</c:v>
              </c:pt>
              <c:pt idx="280">
                <c:v>0.99898438710344029</c:v>
              </c:pt>
              <c:pt idx="281">
                <c:v>0.99901881465925602</c:v>
              </c:pt>
              <c:pt idx="282">
                <c:v>0.99905324221507175</c:v>
              </c:pt>
              <c:pt idx="283">
                <c:v>0.9990704559929795</c:v>
              </c:pt>
              <c:pt idx="284">
                <c:v>0.99910488354879545</c:v>
              </c:pt>
              <c:pt idx="285">
                <c:v>0.99912209732670321</c:v>
              </c:pt>
              <c:pt idx="286">
                <c:v>0.99913931110461107</c:v>
              </c:pt>
              <c:pt idx="287">
                <c:v>0.99915652488251872</c:v>
              </c:pt>
              <c:pt idx="288">
                <c:v>0.9991737386604268</c:v>
              </c:pt>
              <c:pt idx="289">
                <c:v>0.99919095243833478</c:v>
              </c:pt>
              <c:pt idx="290">
                <c:v>0.99920816621624242</c:v>
              </c:pt>
              <c:pt idx="291">
                <c:v>0.9992253799941504</c:v>
              </c:pt>
              <c:pt idx="292">
                <c:v>0.99924259377205815</c:v>
              </c:pt>
              <c:pt idx="293">
                <c:v>0.9993286626615977</c:v>
              </c:pt>
              <c:pt idx="294">
                <c:v>0.99934587643950556</c:v>
              </c:pt>
              <c:pt idx="295">
                <c:v>0.99941473155113658</c:v>
              </c:pt>
              <c:pt idx="296">
                <c:v>0.99944915910695231</c:v>
              </c:pt>
              <c:pt idx="297">
                <c:v>0.99946637288486018</c:v>
              </c:pt>
              <c:pt idx="298">
                <c:v>0.99950080044067602</c:v>
              </c:pt>
              <c:pt idx="299">
                <c:v>0.99951801421858399</c:v>
              </c:pt>
              <c:pt idx="300">
                <c:v>0.99953522799649164</c:v>
              </c:pt>
              <c:pt idx="301">
                <c:v>0.99955244177439939</c:v>
              </c:pt>
              <c:pt idx="302">
                <c:v>0.99958686933021512</c:v>
              </c:pt>
              <c:pt idx="303">
                <c:v>0.99960408310812332</c:v>
              </c:pt>
              <c:pt idx="304">
                <c:v>0.99963851066393894</c:v>
              </c:pt>
              <c:pt idx="305">
                <c:v>0.9996557244418468</c:v>
              </c:pt>
              <c:pt idx="306">
                <c:v>0.99967293821975467</c:v>
              </c:pt>
              <c:pt idx="307">
                <c:v>0.9997073657755704</c:v>
              </c:pt>
              <c:pt idx="308">
                <c:v>0.99972457955347849</c:v>
              </c:pt>
            </c:numLit>
          </c:val>
        </c:ser>
        <c:marker val="1"/>
        <c:axId val="56678656"/>
        <c:axId val="56681216"/>
      </c:lineChart>
      <c:catAx>
        <c:axId val="56678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681216"/>
        <c:crosses val="autoZero"/>
        <c:auto val="1"/>
        <c:lblAlgn val="ctr"/>
        <c:lblOffset val="100"/>
        <c:tickLblSkip val="25"/>
        <c:tickMarkSkip val="50"/>
      </c:catAx>
      <c:valAx>
        <c:axId val="5668121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2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67865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4648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  <c:pt idx="6">
                <c:v>451292</c:v>
              </c:pt>
              <c:pt idx="7">
                <c:v>429853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  <c:pt idx="6">
                <c:v>544121</c:v>
              </c:pt>
              <c:pt idx="7">
                <c:v>534992</c:v>
              </c:pt>
            </c:numLit>
          </c:val>
        </c:ser>
        <c:gapWidth val="0"/>
        <c:axId val="56978816"/>
        <c:axId val="5698918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4.4357213184540223</c:v>
              </c:pt>
              <c:pt idx="3">
                <c:v>4.2584154361771489</c:v>
              </c:pt>
              <c:pt idx="4">
                <c:v>4.1189519228207248</c:v>
              </c:pt>
              <c:pt idx="5">
                <c:v>4.0933930381488377</c:v>
              </c:pt>
              <c:pt idx="6">
                <c:v>4.3036570557421809</c:v>
              </c:pt>
              <c:pt idx="7">
                <c:v>4.0470044410531054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5.4156977783338407</c:v>
              </c:pt>
              <c:pt idx="3">
                <c:v>5.1450655379923882</c:v>
              </c:pt>
              <c:pt idx="4">
                <c:v>4.9561581370876961</c:v>
              </c:pt>
              <c:pt idx="5">
                <c:v>4.9779693238194227</c:v>
              </c:pt>
              <c:pt idx="6">
                <c:v>5.2651726362334843</c:v>
              </c:pt>
              <c:pt idx="7">
                <c:v>4.9191184167239888</c:v>
              </c:pt>
            </c:numLit>
          </c:val>
          <c:smooth val="1"/>
        </c:ser>
        <c:marker val="1"/>
        <c:axId val="56991104"/>
        <c:axId val="56996992"/>
      </c:lineChart>
      <c:catAx>
        <c:axId val="569788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6989184"/>
        <c:crosses val="autoZero"/>
        <c:auto val="1"/>
        <c:lblAlgn val="ctr"/>
        <c:lblOffset val="100"/>
        <c:tickLblSkip val="1"/>
        <c:tickMarkSkip val="1"/>
      </c:catAx>
      <c:valAx>
        <c:axId val="56989184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131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6978816"/>
        <c:crosses val="autoZero"/>
        <c:crossBetween val="between"/>
      </c:valAx>
      <c:catAx>
        <c:axId val="56991104"/>
        <c:scaling>
          <c:orientation val="minMax"/>
        </c:scaling>
        <c:delete val="1"/>
        <c:axPos val="b"/>
        <c:tickLblPos val="none"/>
        <c:crossAx val="56996992"/>
        <c:crosses val="autoZero"/>
        <c:auto val="1"/>
        <c:lblAlgn val="ctr"/>
        <c:lblOffset val="100"/>
      </c:catAx>
      <c:valAx>
        <c:axId val="56996992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52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699110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1482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  <c:pt idx="6">
                <c:v>70814</c:v>
              </c:pt>
              <c:pt idx="7">
                <c:v>50134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  <c:pt idx="6">
                <c:v>81667</c:v>
              </c:pt>
              <c:pt idx="7">
                <c:v>58102</c:v>
              </c:pt>
            </c:numLit>
          </c:val>
        </c:ser>
        <c:gapWidth val="0"/>
        <c:axId val="57217408"/>
        <c:axId val="5721932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37.332196398826056</c:v>
              </c:pt>
              <c:pt idx="3">
                <c:v>33.672387508084626</c:v>
              </c:pt>
              <c:pt idx="4">
                <c:v>34.814345703458393</c:v>
              </c:pt>
              <c:pt idx="5">
                <c:v>30.676335346307614</c:v>
              </c:pt>
              <c:pt idx="6">
                <c:v>32.711469483435465</c:v>
              </c:pt>
              <c:pt idx="7">
                <c:v>30.719771013683328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52.857393090118379</c:v>
              </c:pt>
              <c:pt idx="2">
                <c:v>63.984872126655496</c:v>
              </c:pt>
              <c:pt idx="3">
                <c:v>57.479969250829548</c:v>
              </c:pt>
              <c:pt idx="4">
                <c:v>60.243109819469581</c:v>
              </c:pt>
              <c:pt idx="5">
                <c:v>53.814254445688441</c:v>
              </c:pt>
              <c:pt idx="6">
                <c:v>59.638532087624142</c:v>
              </c:pt>
              <c:pt idx="7">
                <c:v>56.879264052872522</c:v>
              </c:pt>
            </c:numLit>
          </c:val>
          <c:smooth val="1"/>
        </c:ser>
        <c:marker val="1"/>
        <c:axId val="57221504"/>
        <c:axId val="57223040"/>
      </c:lineChart>
      <c:catAx>
        <c:axId val="572174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219328"/>
        <c:crosses val="autoZero"/>
        <c:auto val="1"/>
        <c:lblAlgn val="ctr"/>
        <c:lblOffset val="100"/>
        <c:tickLblSkip val="1"/>
        <c:tickMarkSkip val="1"/>
      </c:catAx>
      <c:valAx>
        <c:axId val="57219328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443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217408"/>
        <c:crosses val="autoZero"/>
        <c:crossBetween val="between"/>
      </c:valAx>
      <c:catAx>
        <c:axId val="57221504"/>
        <c:scaling>
          <c:orientation val="minMax"/>
        </c:scaling>
        <c:delete val="1"/>
        <c:axPos val="b"/>
        <c:tickLblPos val="none"/>
        <c:crossAx val="57223040"/>
        <c:crosses val="autoZero"/>
        <c:auto val="1"/>
        <c:lblAlgn val="ctr"/>
        <c:lblOffset val="100"/>
      </c:catAx>
      <c:valAx>
        <c:axId val="57223040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2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22150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257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170408</c:v>
              </c:pt>
              <c:pt idx="1">
                <c:v>166594</c:v>
              </c:pt>
              <c:pt idx="2">
                <c:v>#N/A</c:v>
              </c:pt>
              <c:pt idx="3">
                <c:v>#N/A</c:v>
              </c:pt>
              <c:pt idx="4">
                <c:v>169875</c:v>
              </c:pt>
              <c:pt idx="5">
                <c:v>169182</c:v>
              </c:pt>
              <c:pt idx="6">
                <c:v>170275</c:v>
              </c:pt>
              <c:pt idx="7">
                <c:v>168141</c:v>
              </c:pt>
              <c:pt idx="8">
                <c:v>169580</c:v>
              </c:pt>
              <c:pt idx="9">
                <c:v>#N/A</c:v>
              </c:pt>
              <c:pt idx="10">
                <c:v>#N/A</c:v>
              </c:pt>
              <c:pt idx="11">
                <c:v>167816</c:v>
              </c:pt>
              <c:pt idx="12">
                <c:v>164909</c:v>
              </c:pt>
              <c:pt idx="13">
                <c:v>165944</c:v>
              </c:pt>
              <c:pt idx="14">
                <c:v>167654</c:v>
              </c:pt>
              <c:pt idx="15">
                <c:v>165218</c:v>
              </c:pt>
              <c:pt idx="16">
                <c:v>#N/A</c:v>
              </c:pt>
              <c:pt idx="17">
                <c:v>#N/A</c:v>
              </c:pt>
              <c:pt idx="18">
                <c:v>162725</c:v>
              </c:pt>
              <c:pt idx="19">
                <c:v>161586</c:v>
              </c:pt>
              <c:pt idx="20">
                <c:v>160084</c:v>
              </c:pt>
              <c:pt idx="21">
                <c:v>158860</c:v>
              </c:pt>
              <c:pt idx="22">
                <c:v>161350</c:v>
              </c:pt>
              <c:pt idx="23">
                <c:v>#N/A</c:v>
              </c:pt>
              <c:pt idx="24">
                <c:v>#N/A</c:v>
              </c:pt>
              <c:pt idx="25">
                <c:v>152652</c:v>
              </c:pt>
              <c:pt idx="26">
                <c:v>148529</c:v>
              </c:pt>
              <c:pt idx="27">
                <c:v>149742</c:v>
              </c:pt>
              <c:pt idx="28">
                <c:v>148925</c:v>
              </c:pt>
              <c:pt idx="29">
                <c:v>151424</c:v>
              </c:pt>
              <c:pt idx="30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76351.444444444438</c:v>
              </c:pt>
              <c:pt idx="1">
                <c:v>76351.444444444438</c:v>
              </c:pt>
              <c:pt idx="2">
                <c:v>76351.444444444438</c:v>
              </c:pt>
              <c:pt idx="3">
                <c:v>76351.444444444438</c:v>
              </c:pt>
              <c:pt idx="4">
                <c:v>76351.444444444438</c:v>
              </c:pt>
              <c:pt idx="5">
                <c:v>76351.444444444438</c:v>
              </c:pt>
              <c:pt idx="6">
                <c:v>76351.444444444438</c:v>
              </c:pt>
              <c:pt idx="7">
                <c:v>76351.444444444438</c:v>
              </c:pt>
              <c:pt idx="8">
                <c:v>76351.444444444438</c:v>
              </c:pt>
              <c:pt idx="9">
                <c:v>76351.444444444438</c:v>
              </c:pt>
              <c:pt idx="10">
                <c:v>76351.444444444438</c:v>
              </c:pt>
              <c:pt idx="11">
                <c:v>76351.444444444438</c:v>
              </c:pt>
              <c:pt idx="12">
                <c:v>76351.444444444438</c:v>
              </c:pt>
              <c:pt idx="13">
                <c:v>76351.444444444438</c:v>
              </c:pt>
              <c:pt idx="14">
                <c:v>76351.444444444438</c:v>
              </c:pt>
              <c:pt idx="15">
                <c:v>76351.444444444438</c:v>
              </c:pt>
              <c:pt idx="16">
                <c:v>76351.444444444438</c:v>
              </c:pt>
              <c:pt idx="17">
                <c:v>76351.444444444438</c:v>
              </c:pt>
              <c:pt idx="18">
                <c:v>76351.444444444438</c:v>
              </c:pt>
              <c:pt idx="19">
                <c:v>76351.444444444438</c:v>
              </c:pt>
              <c:pt idx="20">
                <c:v>76351.444444444438</c:v>
              </c:pt>
              <c:pt idx="21">
                <c:v>76351.444444444438</c:v>
              </c:pt>
              <c:pt idx="22">
                <c:v>76351.444444444438</c:v>
              </c:pt>
              <c:pt idx="23">
                <c:v>76351.444444444438</c:v>
              </c:pt>
              <c:pt idx="24">
                <c:v>76351.444444444438</c:v>
              </c:pt>
              <c:pt idx="25">
                <c:v>76351.444444444438</c:v>
              </c:pt>
              <c:pt idx="26">
                <c:v>76351.444444444438</c:v>
              </c:pt>
              <c:pt idx="27">
                <c:v>76351.444444444438</c:v>
              </c:pt>
              <c:pt idx="28">
                <c:v>76351.444444444438</c:v>
              </c:pt>
              <c:pt idx="29">
                <c:v>76351.444444444438</c:v>
              </c:pt>
              <c:pt idx="30">
                <c:v>76351.444444444438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162339.68181818182</c:v>
              </c:pt>
              <c:pt idx="1">
                <c:v>162339.68181818182</c:v>
              </c:pt>
              <c:pt idx="2">
                <c:v>162339.68181818182</c:v>
              </c:pt>
              <c:pt idx="3">
                <c:v>162339.68181818182</c:v>
              </c:pt>
              <c:pt idx="4">
                <c:v>162339.68181818182</c:v>
              </c:pt>
              <c:pt idx="5">
                <c:v>162339.68181818182</c:v>
              </c:pt>
              <c:pt idx="6">
                <c:v>162339.68181818182</c:v>
              </c:pt>
              <c:pt idx="7">
                <c:v>162339.68181818182</c:v>
              </c:pt>
              <c:pt idx="8">
                <c:v>162339.68181818182</c:v>
              </c:pt>
              <c:pt idx="9">
                <c:v>162339.68181818182</c:v>
              </c:pt>
              <c:pt idx="10">
                <c:v>162339.68181818182</c:v>
              </c:pt>
              <c:pt idx="11">
                <c:v>162339.68181818182</c:v>
              </c:pt>
              <c:pt idx="12">
                <c:v>162339.68181818182</c:v>
              </c:pt>
              <c:pt idx="13">
                <c:v>162339.68181818182</c:v>
              </c:pt>
              <c:pt idx="14">
                <c:v>162339.68181818182</c:v>
              </c:pt>
              <c:pt idx="15">
                <c:v>162339.68181818182</c:v>
              </c:pt>
              <c:pt idx="16">
                <c:v>162339.68181818182</c:v>
              </c:pt>
              <c:pt idx="17">
                <c:v>162339.68181818182</c:v>
              </c:pt>
              <c:pt idx="18">
                <c:v>162339.68181818182</c:v>
              </c:pt>
              <c:pt idx="19">
                <c:v>162339.68181818182</c:v>
              </c:pt>
              <c:pt idx="20">
                <c:v>162339.68181818182</c:v>
              </c:pt>
              <c:pt idx="21">
                <c:v>162339.68181818182</c:v>
              </c:pt>
              <c:pt idx="22">
                <c:v>162339.68181818182</c:v>
              </c:pt>
              <c:pt idx="23">
                <c:v>162339.68181818182</c:v>
              </c:pt>
              <c:pt idx="24">
                <c:v>162339.68181818182</c:v>
              </c:pt>
              <c:pt idx="25">
                <c:v>162339.68181818182</c:v>
              </c:pt>
              <c:pt idx="26">
                <c:v>162339.68181818182</c:v>
              </c:pt>
              <c:pt idx="27">
                <c:v>162339.68181818182</c:v>
              </c:pt>
              <c:pt idx="28">
                <c:v>162339.68181818182</c:v>
              </c:pt>
              <c:pt idx="29">
                <c:v>162339.68181818182</c:v>
              </c:pt>
              <c:pt idx="30">
                <c:v>162339.68181818182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#N/A</c:v>
              </c:pt>
              <c:pt idx="2">
                <c:v>84517</c:v>
              </c:pt>
              <c:pt idx="3">
                <c:v>56774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89512</c:v>
              </c:pt>
              <c:pt idx="10">
                <c:v>60423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86599</c:v>
              </c:pt>
              <c:pt idx="17">
                <c:v>68165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88728</c:v>
              </c:pt>
              <c:pt idx="24">
                <c:v>71194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81251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137375.35483870967</c:v>
              </c:pt>
              <c:pt idx="1">
                <c:v>137375.35483870967</c:v>
              </c:pt>
              <c:pt idx="2">
                <c:v>137375.35483870967</c:v>
              </c:pt>
              <c:pt idx="3">
                <c:v>137375.35483870967</c:v>
              </c:pt>
              <c:pt idx="4">
                <c:v>137375.35483870967</c:v>
              </c:pt>
              <c:pt idx="5">
                <c:v>137375.35483870967</c:v>
              </c:pt>
              <c:pt idx="6">
                <c:v>137375.35483870967</c:v>
              </c:pt>
              <c:pt idx="7">
                <c:v>137375.35483870967</c:v>
              </c:pt>
              <c:pt idx="8">
                <c:v>137375.35483870967</c:v>
              </c:pt>
              <c:pt idx="9">
                <c:v>137375.35483870967</c:v>
              </c:pt>
              <c:pt idx="10">
                <c:v>137375.35483870967</c:v>
              </c:pt>
              <c:pt idx="11">
                <c:v>137375.35483870967</c:v>
              </c:pt>
              <c:pt idx="12">
                <c:v>137375.35483870967</c:v>
              </c:pt>
              <c:pt idx="13">
                <c:v>137375.35483870967</c:v>
              </c:pt>
              <c:pt idx="14">
                <c:v>137375.35483870967</c:v>
              </c:pt>
              <c:pt idx="15">
                <c:v>137375.35483870967</c:v>
              </c:pt>
              <c:pt idx="16">
                <c:v>137375.35483870967</c:v>
              </c:pt>
              <c:pt idx="17">
                <c:v>137375.35483870967</c:v>
              </c:pt>
              <c:pt idx="18">
                <c:v>137375.35483870967</c:v>
              </c:pt>
              <c:pt idx="19">
                <c:v>137375.35483870967</c:v>
              </c:pt>
              <c:pt idx="20">
                <c:v>137375.35483870967</c:v>
              </c:pt>
              <c:pt idx="21">
                <c:v>137375.35483870967</c:v>
              </c:pt>
              <c:pt idx="22">
                <c:v>137375.35483870967</c:v>
              </c:pt>
              <c:pt idx="23">
                <c:v>137375.35483870967</c:v>
              </c:pt>
              <c:pt idx="24">
                <c:v>137375.35483870967</c:v>
              </c:pt>
              <c:pt idx="25">
                <c:v>137375.35483870967</c:v>
              </c:pt>
              <c:pt idx="26">
                <c:v>137375.35483870967</c:v>
              </c:pt>
              <c:pt idx="27">
                <c:v>137375.35483870967</c:v>
              </c:pt>
              <c:pt idx="28">
                <c:v>137375.35483870967</c:v>
              </c:pt>
              <c:pt idx="29">
                <c:v>137375.35483870967</c:v>
              </c:pt>
              <c:pt idx="30">
                <c:v>137375.35483870967</c:v>
              </c:pt>
            </c:numLit>
          </c:val>
        </c:ser>
        <c:marker val="1"/>
        <c:axId val="154239360"/>
        <c:axId val="154240896"/>
      </c:lineChart>
      <c:dateAx>
        <c:axId val="15423936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54240896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542408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54239360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986"/>
          <c:y val="0.87931517181042029"/>
          <c:w val="0.73632023608990316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22" r="0.75000000000000622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299"/>
          <c:h val="0.73895872144328556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1351.409090909091</c:v>
              </c:pt>
              <c:pt idx="1">
                <c:v>1806.2727272727273</c:v>
              </c:pt>
              <c:pt idx="2">
                <c:v>5718.136363636364</c:v>
              </c:pt>
              <c:pt idx="3">
                <c:v>10699.818181818182</c:v>
              </c:pt>
              <c:pt idx="4">
                <c:v>8428.863636363636</c:v>
              </c:pt>
              <c:pt idx="5">
                <c:v>6943.363636363636</c:v>
              </c:pt>
              <c:pt idx="6">
                <c:v>6688.954545454545</c:v>
              </c:pt>
              <c:pt idx="7">
                <c:v>6895.045454545455</c:v>
              </c:pt>
              <c:pt idx="8">
                <c:v>7352.863636363636</c:v>
              </c:pt>
              <c:pt idx="9">
                <c:v>8687.0909090909099</c:v>
              </c:pt>
              <c:pt idx="10">
                <c:v>8431.4090909090901</c:v>
              </c:pt>
              <c:pt idx="11">
                <c:v>8539.9090909090901</c:v>
              </c:pt>
              <c:pt idx="12">
                <c:v>10911.045454545454</c:v>
              </c:pt>
              <c:pt idx="13">
                <c:v>11789.045454545454</c:v>
              </c:pt>
              <c:pt idx="14">
                <c:v>8614.818181818182</c:v>
              </c:pt>
              <c:pt idx="15">
                <c:v>4206.5</c:v>
              </c:pt>
              <c:pt idx="16">
                <c:v>2610.6363636363635</c:v>
              </c:pt>
              <c:pt idx="17">
                <c:v>2196.3636363636365</c:v>
              </c:pt>
              <c:pt idx="18">
                <c:v>1631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1946.75</c:v>
              </c:pt>
              <c:pt idx="1">
                <c:v>1145.25</c:v>
              </c:pt>
              <c:pt idx="2">
                <c:v>2156.25</c:v>
              </c:pt>
              <c:pt idx="3">
                <c:v>3719</c:v>
              </c:pt>
              <c:pt idx="4">
                <c:v>4738.75</c:v>
              </c:pt>
              <c:pt idx="5">
                <c:v>5196</c:v>
              </c:pt>
              <c:pt idx="6">
                <c:v>5025.5</c:v>
              </c:pt>
              <c:pt idx="7">
                <c:v>4370.25</c:v>
              </c:pt>
              <c:pt idx="8">
                <c:v>4403.75</c:v>
              </c:pt>
              <c:pt idx="9">
                <c:v>4896.75</c:v>
              </c:pt>
              <c:pt idx="10">
                <c:v>5191</c:v>
              </c:pt>
              <c:pt idx="11">
                <c:v>4771.25</c:v>
              </c:pt>
              <c:pt idx="12">
                <c:v>5042.75</c:v>
              </c:pt>
              <c:pt idx="13">
                <c:v>5226.25</c:v>
              </c:pt>
              <c:pt idx="14">
                <c:v>4591.25</c:v>
              </c:pt>
              <c:pt idx="15">
                <c:v>3195.75</c:v>
              </c:pt>
              <c:pt idx="16">
                <c:v>2522.25</c:v>
              </c:pt>
              <c:pt idx="17">
                <c:v>2170.25</c:v>
              </c:pt>
              <c:pt idx="18">
                <c:v>2242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2312.4</c:v>
              </c:pt>
              <c:pt idx="1">
                <c:v>883.2</c:v>
              </c:pt>
              <c:pt idx="2">
                <c:v>1373.6</c:v>
              </c:pt>
              <c:pt idx="3">
                <c:v>2024.8</c:v>
              </c:pt>
              <c:pt idx="4">
                <c:v>2706.6</c:v>
              </c:pt>
              <c:pt idx="5">
                <c:v>3134.6</c:v>
              </c:pt>
              <c:pt idx="6">
                <c:v>3245</c:v>
              </c:pt>
              <c:pt idx="7">
                <c:v>2909</c:v>
              </c:pt>
              <c:pt idx="8">
                <c:v>2699.4</c:v>
              </c:pt>
              <c:pt idx="9">
                <c:v>3740.2</c:v>
              </c:pt>
              <c:pt idx="10">
                <c:v>4180.2</c:v>
              </c:pt>
              <c:pt idx="11">
                <c:v>3709.6</c:v>
              </c:pt>
              <c:pt idx="12">
                <c:v>4047</c:v>
              </c:pt>
              <c:pt idx="13">
                <c:v>4640</c:v>
              </c:pt>
              <c:pt idx="14">
                <c:v>4339</c:v>
              </c:pt>
              <c:pt idx="15">
                <c:v>2722.4</c:v>
              </c:pt>
              <c:pt idx="16">
                <c:v>2059.6</c:v>
              </c:pt>
              <c:pt idx="17">
                <c:v>2501</c:v>
              </c:pt>
              <c:pt idx="18">
                <c:v>1264.8</c:v>
              </c:pt>
            </c:numLit>
          </c:yVal>
          <c:smooth val="1"/>
        </c:ser>
        <c:axId val="154274432"/>
        <c:axId val="154284800"/>
      </c:scatterChart>
      <c:valAx>
        <c:axId val="1542744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54284800"/>
        <c:crosses val="autoZero"/>
        <c:crossBetween val="midCat"/>
        <c:majorUnit val="1"/>
      </c:valAx>
      <c:valAx>
        <c:axId val="15428480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5427443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566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22" r="0.75000000000000622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069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502016</c:v>
              </c:pt>
              <c:pt idx="1">
                <c:v>49839</c:v>
              </c:pt>
              <c:pt idx="2">
                <c:v>44509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166497</c:v>
              </c:pt>
              <c:pt idx="1">
                <c:v>15266</c:v>
              </c:pt>
              <c:pt idx="2">
                <c:v>13672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136204</c:v>
              </c:pt>
              <c:pt idx="1">
                <c:v>14878</c:v>
              </c:pt>
              <c:pt idx="2">
                <c:v>16097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125655</c:v>
              </c:pt>
              <c:pt idx="1">
                <c:v>14000</c:v>
              </c:pt>
              <c:pt idx="2">
                <c:v>12194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125116</c:v>
              </c:pt>
              <c:pt idx="1">
                <c:v>14138</c:v>
              </c:pt>
              <c:pt idx="2">
                <c:v>9825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119098</c:v>
              </c:pt>
              <c:pt idx="1">
                <c:v>13852</c:v>
              </c:pt>
              <c:pt idx="2">
                <c:v>13747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100043</c:v>
              </c:pt>
              <c:pt idx="1">
                <c:v>11498</c:v>
              </c:pt>
              <c:pt idx="2">
                <c:v>7751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86687</c:v>
              </c:pt>
              <c:pt idx="1">
                <c:v>9081</c:v>
              </c:pt>
              <c:pt idx="2">
                <c:v>12745</c:v>
              </c:pt>
            </c:numLit>
          </c:val>
        </c:ser>
        <c:ser>
          <c:idx val="8"/>
          <c:order val="8"/>
          <c:tx>
            <c:v>Sete Bicas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78252</c:v>
              </c:pt>
              <c:pt idx="1">
                <c:v>9727</c:v>
              </c:pt>
              <c:pt idx="2">
                <c:v>10729</c:v>
              </c:pt>
            </c:numLit>
          </c:val>
        </c:ser>
        <c:ser>
          <c:idx val="9"/>
          <c:order val="9"/>
          <c:tx>
            <c:v>D. João II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73470</c:v>
              </c:pt>
              <c:pt idx="1">
                <c:v>6907</c:v>
              </c:pt>
              <c:pt idx="2">
                <c:v>5308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1204018</c:v>
              </c:pt>
              <c:pt idx="1">
                <c:v>131018</c:v>
              </c:pt>
              <c:pt idx="2">
                <c:v>125885</c:v>
              </c:pt>
            </c:numLit>
          </c:val>
        </c:ser>
        <c:gapWidth val="260"/>
        <c:overlap val="-10"/>
        <c:axId val="93115136"/>
        <c:axId val="93116672"/>
      </c:barChart>
      <c:catAx>
        <c:axId val="931151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3116672"/>
        <c:crosses val="autoZero"/>
        <c:auto val="1"/>
        <c:lblAlgn val="ctr"/>
        <c:lblOffset val="100"/>
        <c:tickLblSkip val="1"/>
        <c:tickMarkSkip val="1"/>
      </c:catAx>
      <c:valAx>
        <c:axId val="9311667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3115136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22" r="0.75000000000000622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91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72317.777777777781</c:v>
              </c:pt>
              <c:pt idx="91">
                <c:v>72317.777777777781</c:v>
              </c:pt>
              <c:pt idx="92">
                <c:v>72317.777777777781</c:v>
              </c:pt>
              <c:pt idx="93">
                <c:v>72317.777777777781</c:v>
              </c:pt>
              <c:pt idx="94">
                <c:v>72317.777777777781</c:v>
              </c:pt>
              <c:pt idx="95">
                <c:v>72317.777777777781</c:v>
              </c:pt>
              <c:pt idx="96">
                <c:v>72317.777777777781</c:v>
              </c:pt>
              <c:pt idx="97">
                <c:v>72317.777777777781</c:v>
              </c:pt>
              <c:pt idx="98">
                <c:v>72317.777777777781</c:v>
              </c:pt>
              <c:pt idx="99">
                <c:v>72317.777777777781</c:v>
              </c:pt>
              <c:pt idx="100">
                <c:v>72317.777777777781</c:v>
              </c:pt>
              <c:pt idx="101">
                <c:v>72317.777777777781</c:v>
              </c:pt>
              <c:pt idx="102">
                <c:v>72317.777777777781</c:v>
              </c:pt>
              <c:pt idx="103">
                <c:v>72317.777777777781</c:v>
              </c:pt>
              <c:pt idx="104">
                <c:v>72317.777777777781</c:v>
              </c:pt>
              <c:pt idx="105">
                <c:v>72317.777777777781</c:v>
              </c:pt>
              <c:pt idx="106">
                <c:v>72317.777777777781</c:v>
              </c:pt>
              <c:pt idx="107">
                <c:v>72317.777777777781</c:v>
              </c:pt>
              <c:pt idx="108">
                <c:v>72317.777777777781</c:v>
              </c:pt>
              <c:pt idx="109">
                <c:v>72317.777777777781</c:v>
              </c:pt>
              <c:pt idx="110">
                <c:v>72317.777777777781</c:v>
              </c:pt>
              <c:pt idx="111">
                <c:v>72317.777777777781</c:v>
              </c:pt>
              <c:pt idx="112">
                <c:v>72317.777777777781</c:v>
              </c:pt>
              <c:pt idx="113">
                <c:v>72317.777777777781</c:v>
              </c:pt>
              <c:pt idx="114">
                <c:v>72317.777777777781</c:v>
              </c:pt>
              <c:pt idx="115">
                <c:v>72317.777777777781</c:v>
              </c:pt>
              <c:pt idx="116">
                <c:v>72317.777777777781</c:v>
              </c:pt>
              <c:pt idx="117">
                <c:v>72317.777777777781</c:v>
              </c:pt>
              <c:pt idx="118">
                <c:v>72317.777777777781</c:v>
              </c:pt>
              <c:pt idx="119">
                <c:v>72317.777777777781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77026.272727272721</c:v>
              </c:pt>
              <c:pt idx="152">
                <c:v>77026.272727272721</c:v>
              </c:pt>
              <c:pt idx="153">
                <c:v>77026.272727272721</c:v>
              </c:pt>
              <c:pt idx="154">
                <c:v>77026.272727272721</c:v>
              </c:pt>
              <c:pt idx="155">
                <c:v>77026.272727272721</c:v>
              </c:pt>
              <c:pt idx="156">
                <c:v>77026.272727272721</c:v>
              </c:pt>
              <c:pt idx="157">
                <c:v>77026.272727272721</c:v>
              </c:pt>
              <c:pt idx="158">
                <c:v>77026.272727272721</c:v>
              </c:pt>
              <c:pt idx="159">
                <c:v>77026.272727272721</c:v>
              </c:pt>
              <c:pt idx="160">
                <c:v>77026.272727272721</c:v>
              </c:pt>
              <c:pt idx="161">
                <c:v>77026.272727272721</c:v>
              </c:pt>
              <c:pt idx="162">
                <c:v>77026.272727272721</c:v>
              </c:pt>
              <c:pt idx="163">
                <c:v>77026.272727272721</c:v>
              </c:pt>
              <c:pt idx="164">
                <c:v>77026.272727272721</c:v>
              </c:pt>
              <c:pt idx="165">
                <c:v>77026.272727272721</c:v>
              </c:pt>
              <c:pt idx="166">
                <c:v>77026.272727272721</c:v>
              </c:pt>
              <c:pt idx="167">
                <c:v>77026.272727272721</c:v>
              </c:pt>
              <c:pt idx="168">
                <c:v>77026.272727272721</c:v>
              </c:pt>
              <c:pt idx="169">
                <c:v>77026.272727272721</c:v>
              </c:pt>
              <c:pt idx="170">
                <c:v>77026.272727272721</c:v>
              </c:pt>
              <c:pt idx="171">
                <c:v>77026.272727272721</c:v>
              </c:pt>
              <c:pt idx="172">
                <c:v>77026.272727272721</c:v>
              </c:pt>
              <c:pt idx="173">
                <c:v>77026.272727272721</c:v>
              </c:pt>
              <c:pt idx="174">
                <c:v>77026.272727272721</c:v>
              </c:pt>
              <c:pt idx="175">
                <c:v>77026.272727272721</c:v>
              </c:pt>
              <c:pt idx="176">
                <c:v>77026.272727272721</c:v>
              </c:pt>
              <c:pt idx="177">
                <c:v>77026.272727272721</c:v>
              </c:pt>
              <c:pt idx="178">
                <c:v>77026.272727272721</c:v>
              </c:pt>
              <c:pt idx="179">
                <c:v>77026.272727272721</c:v>
              </c:pt>
              <c:pt idx="180">
                <c:v>77026.272727272721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188068.47619047618</c:v>
              </c:pt>
              <c:pt idx="91">
                <c:v>188068.47619047618</c:v>
              </c:pt>
              <c:pt idx="92">
                <c:v>188068.47619047618</c:v>
              </c:pt>
              <c:pt idx="93">
                <c:v>188068.47619047618</c:v>
              </c:pt>
              <c:pt idx="94">
                <c:v>188068.47619047618</c:v>
              </c:pt>
              <c:pt idx="95">
                <c:v>188068.47619047618</c:v>
              </c:pt>
              <c:pt idx="96">
                <c:v>188068.47619047618</c:v>
              </c:pt>
              <c:pt idx="97">
                <c:v>188068.47619047618</c:v>
              </c:pt>
              <c:pt idx="98">
                <c:v>188068.47619047618</c:v>
              </c:pt>
              <c:pt idx="99">
                <c:v>188068.47619047618</c:v>
              </c:pt>
              <c:pt idx="100">
                <c:v>188068.47619047618</c:v>
              </c:pt>
              <c:pt idx="101">
                <c:v>188068.47619047618</c:v>
              </c:pt>
              <c:pt idx="102">
                <c:v>188068.47619047618</c:v>
              </c:pt>
              <c:pt idx="103">
                <c:v>188068.47619047618</c:v>
              </c:pt>
              <c:pt idx="104">
                <c:v>188068.47619047618</c:v>
              </c:pt>
              <c:pt idx="105">
                <c:v>188068.47619047618</c:v>
              </c:pt>
              <c:pt idx="106">
                <c:v>188068.47619047618</c:v>
              </c:pt>
              <c:pt idx="107">
                <c:v>188068.47619047618</c:v>
              </c:pt>
              <c:pt idx="108">
                <c:v>188068.47619047618</c:v>
              </c:pt>
              <c:pt idx="109">
                <c:v>188068.47619047618</c:v>
              </c:pt>
              <c:pt idx="110">
                <c:v>188068.47619047618</c:v>
              </c:pt>
              <c:pt idx="111">
                <c:v>188068.47619047618</c:v>
              </c:pt>
              <c:pt idx="112">
                <c:v>188068.47619047618</c:v>
              </c:pt>
              <c:pt idx="113">
                <c:v>188068.47619047618</c:v>
              </c:pt>
              <c:pt idx="114">
                <c:v>188068.47619047618</c:v>
              </c:pt>
              <c:pt idx="115">
                <c:v>188068.47619047618</c:v>
              </c:pt>
              <c:pt idx="116">
                <c:v>188068.47619047618</c:v>
              </c:pt>
              <c:pt idx="117">
                <c:v>188068.47619047618</c:v>
              </c:pt>
              <c:pt idx="118">
                <c:v>188068.47619047618</c:v>
              </c:pt>
              <c:pt idx="119">
                <c:v>188068.47619047618</c:v>
              </c:pt>
              <c:pt idx="120">
                <c:v>198745.61904761905</c:v>
              </c:pt>
              <c:pt idx="121">
                <c:v>198745.61904761905</c:v>
              </c:pt>
              <c:pt idx="122">
                <c:v>198745.61904761905</c:v>
              </c:pt>
              <c:pt idx="123">
                <c:v>198745.61904761905</c:v>
              </c:pt>
              <c:pt idx="124">
                <c:v>198745.61904761905</c:v>
              </c:pt>
              <c:pt idx="125">
                <c:v>198745.61904761905</c:v>
              </c:pt>
              <c:pt idx="126">
                <c:v>198745.61904761905</c:v>
              </c:pt>
              <c:pt idx="127">
                <c:v>198745.61904761905</c:v>
              </c:pt>
              <c:pt idx="128">
                <c:v>198745.61904761905</c:v>
              </c:pt>
              <c:pt idx="129">
                <c:v>198745.61904761905</c:v>
              </c:pt>
              <c:pt idx="130">
                <c:v>198745.61904761905</c:v>
              </c:pt>
              <c:pt idx="131">
                <c:v>198745.61904761905</c:v>
              </c:pt>
              <c:pt idx="132">
                <c:v>198745.61904761905</c:v>
              </c:pt>
              <c:pt idx="133">
                <c:v>198745.61904761905</c:v>
              </c:pt>
              <c:pt idx="134">
                <c:v>198745.61904761905</c:v>
              </c:pt>
              <c:pt idx="135">
                <c:v>198745.61904761905</c:v>
              </c:pt>
              <c:pt idx="136">
                <c:v>198745.61904761905</c:v>
              </c:pt>
              <c:pt idx="137">
                <c:v>198745.61904761905</c:v>
              </c:pt>
              <c:pt idx="138">
                <c:v>198745.61904761905</c:v>
              </c:pt>
              <c:pt idx="139">
                <c:v>198745.61904761905</c:v>
              </c:pt>
              <c:pt idx="140">
                <c:v>198745.61904761905</c:v>
              </c:pt>
              <c:pt idx="141">
                <c:v>198745.61904761905</c:v>
              </c:pt>
              <c:pt idx="142">
                <c:v>198745.61904761905</c:v>
              </c:pt>
              <c:pt idx="143">
                <c:v>198745.61904761905</c:v>
              </c:pt>
              <c:pt idx="144">
                <c:v>198745.61904761905</c:v>
              </c:pt>
              <c:pt idx="145">
                <c:v>198745.61904761905</c:v>
              </c:pt>
              <c:pt idx="146">
                <c:v>198745.61904761905</c:v>
              </c:pt>
              <c:pt idx="147">
                <c:v>198745.61904761905</c:v>
              </c:pt>
              <c:pt idx="148">
                <c:v>198745.61904761905</c:v>
              </c:pt>
              <c:pt idx="149">
                <c:v>198745.61904761905</c:v>
              </c:pt>
              <c:pt idx="150">
                <c:v>198745.61904761905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162339.68181818182</c:v>
              </c:pt>
              <c:pt idx="182">
                <c:v>162339.68181818182</c:v>
              </c:pt>
              <c:pt idx="183">
                <c:v>162339.68181818182</c:v>
              </c:pt>
              <c:pt idx="184">
                <c:v>162339.68181818182</c:v>
              </c:pt>
              <c:pt idx="185">
                <c:v>162339.68181818182</c:v>
              </c:pt>
              <c:pt idx="186">
                <c:v>162339.68181818182</c:v>
              </c:pt>
              <c:pt idx="187">
                <c:v>162339.68181818182</c:v>
              </c:pt>
              <c:pt idx="188">
                <c:v>162339.68181818182</c:v>
              </c:pt>
              <c:pt idx="189">
                <c:v>162339.68181818182</c:v>
              </c:pt>
              <c:pt idx="190">
                <c:v>162339.68181818182</c:v>
              </c:pt>
              <c:pt idx="191">
                <c:v>162339.68181818182</c:v>
              </c:pt>
              <c:pt idx="192">
                <c:v>162339.68181818182</c:v>
              </c:pt>
              <c:pt idx="193">
                <c:v>162339.68181818182</c:v>
              </c:pt>
              <c:pt idx="194">
                <c:v>162339.68181818182</c:v>
              </c:pt>
              <c:pt idx="195">
                <c:v>162339.68181818182</c:v>
              </c:pt>
              <c:pt idx="196">
                <c:v>162339.68181818182</c:v>
              </c:pt>
              <c:pt idx="197">
                <c:v>162339.68181818182</c:v>
              </c:pt>
              <c:pt idx="198">
                <c:v>162339.68181818182</c:v>
              </c:pt>
              <c:pt idx="199">
                <c:v>162339.68181818182</c:v>
              </c:pt>
              <c:pt idx="200">
                <c:v>162339.68181818182</c:v>
              </c:pt>
              <c:pt idx="201">
                <c:v>162339.68181818182</c:v>
              </c:pt>
              <c:pt idx="202">
                <c:v>162339.68181818182</c:v>
              </c:pt>
              <c:pt idx="203">
                <c:v>162339.68181818182</c:v>
              </c:pt>
              <c:pt idx="204">
                <c:v>162339.68181818182</c:v>
              </c:pt>
              <c:pt idx="205">
                <c:v>162339.68181818182</c:v>
              </c:pt>
              <c:pt idx="206">
                <c:v>162339.68181818182</c:v>
              </c:pt>
              <c:pt idx="207">
                <c:v>162339.68181818182</c:v>
              </c:pt>
              <c:pt idx="208">
                <c:v>162339.68181818182</c:v>
              </c:pt>
              <c:pt idx="209">
                <c:v>162339.68181818182</c:v>
              </c:pt>
              <c:pt idx="210">
                <c:v>162339.68181818182</c:v>
              </c:pt>
              <c:pt idx="211">
                <c:v>162339.68181818182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141096.83870967742</c:v>
              </c:pt>
              <c:pt idx="1">
                <c:v>141096.83870967742</c:v>
              </c:pt>
              <c:pt idx="2">
                <c:v>141096.83870967742</c:v>
              </c:pt>
              <c:pt idx="3">
                <c:v>141096.83870967742</c:v>
              </c:pt>
              <c:pt idx="4">
                <c:v>141096.83870967742</c:v>
              </c:pt>
              <c:pt idx="5">
                <c:v>141096.83870967742</c:v>
              </c:pt>
              <c:pt idx="6">
                <c:v>141096.83870967742</c:v>
              </c:pt>
              <c:pt idx="7">
                <c:v>141096.83870967742</c:v>
              </c:pt>
              <c:pt idx="8">
                <c:v>141096.83870967742</c:v>
              </c:pt>
              <c:pt idx="9">
                <c:v>141096.83870967742</c:v>
              </c:pt>
              <c:pt idx="10">
                <c:v>141096.83870967742</c:v>
              </c:pt>
              <c:pt idx="11">
                <c:v>141096.83870967742</c:v>
              </c:pt>
              <c:pt idx="12">
                <c:v>141096.83870967742</c:v>
              </c:pt>
              <c:pt idx="13">
                <c:v>141096.83870967742</c:v>
              </c:pt>
              <c:pt idx="14">
                <c:v>141096.83870967742</c:v>
              </c:pt>
              <c:pt idx="15">
                <c:v>141096.83870967742</c:v>
              </c:pt>
              <c:pt idx="16">
                <c:v>141096.83870967742</c:v>
              </c:pt>
              <c:pt idx="17">
                <c:v>141096.83870967742</c:v>
              </c:pt>
              <c:pt idx="18">
                <c:v>141096.83870967742</c:v>
              </c:pt>
              <c:pt idx="19">
                <c:v>141096.83870967742</c:v>
              </c:pt>
              <c:pt idx="20">
                <c:v>141096.83870967742</c:v>
              </c:pt>
              <c:pt idx="21">
                <c:v>141096.83870967742</c:v>
              </c:pt>
              <c:pt idx="22">
                <c:v>141096.83870967742</c:v>
              </c:pt>
              <c:pt idx="23">
                <c:v>141096.83870967742</c:v>
              </c:pt>
              <c:pt idx="24">
                <c:v>141096.83870967742</c:v>
              </c:pt>
              <c:pt idx="25">
                <c:v>141096.83870967742</c:v>
              </c:pt>
              <c:pt idx="26">
                <c:v>141096.83870967742</c:v>
              </c:pt>
              <c:pt idx="27">
                <c:v>141096.83870967742</c:v>
              </c:pt>
              <c:pt idx="28">
                <c:v>141096.83870967742</c:v>
              </c:pt>
              <c:pt idx="29">
                <c:v>141096.83870967742</c:v>
              </c:pt>
              <c:pt idx="30">
                <c:v>141096.83870967742</c:v>
              </c:pt>
              <c:pt idx="31">
                <c:v>145808.32142857142</c:v>
              </c:pt>
              <c:pt idx="32">
                <c:v>145808.32142857142</c:v>
              </c:pt>
              <c:pt idx="33">
                <c:v>145808.32142857142</c:v>
              </c:pt>
              <c:pt idx="34">
                <c:v>145808.32142857142</c:v>
              </c:pt>
              <c:pt idx="35">
                <c:v>145808.32142857142</c:v>
              </c:pt>
              <c:pt idx="36">
                <c:v>145808.32142857142</c:v>
              </c:pt>
              <c:pt idx="37">
                <c:v>145808.32142857142</c:v>
              </c:pt>
              <c:pt idx="38">
                <c:v>145808.32142857142</c:v>
              </c:pt>
              <c:pt idx="39">
                <c:v>145808.32142857142</c:v>
              </c:pt>
              <c:pt idx="40">
                <c:v>145808.32142857142</c:v>
              </c:pt>
              <c:pt idx="41">
                <c:v>145808.32142857142</c:v>
              </c:pt>
              <c:pt idx="42">
                <c:v>145808.32142857142</c:v>
              </c:pt>
              <c:pt idx="43">
                <c:v>145808.32142857142</c:v>
              </c:pt>
              <c:pt idx="44">
                <c:v>145808.32142857142</c:v>
              </c:pt>
              <c:pt idx="45">
                <c:v>145808.32142857142</c:v>
              </c:pt>
              <c:pt idx="46">
                <c:v>145808.32142857142</c:v>
              </c:pt>
              <c:pt idx="47">
                <c:v>145808.32142857142</c:v>
              </c:pt>
              <c:pt idx="48">
                <c:v>145808.32142857142</c:v>
              </c:pt>
              <c:pt idx="49">
                <c:v>145808.32142857142</c:v>
              </c:pt>
              <c:pt idx="50">
                <c:v>145808.32142857142</c:v>
              </c:pt>
              <c:pt idx="51">
                <c:v>145808.32142857142</c:v>
              </c:pt>
              <c:pt idx="52">
                <c:v>145808.32142857142</c:v>
              </c:pt>
              <c:pt idx="53">
                <c:v>145808.32142857142</c:v>
              </c:pt>
              <c:pt idx="54">
                <c:v>145808.32142857142</c:v>
              </c:pt>
              <c:pt idx="55">
                <c:v>145808.32142857142</c:v>
              </c:pt>
              <c:pt idx="56">
                <c:v>145808.32142857142</c:v>
              </c:pt>
              <c:pt idx="57">
                <c:v>145808.32142857142</c:v>
              </c:pt>
              <c:pt idx="58">
                <c:v>145808.32142857142</c:v>
              </c:pt>
              <c:pt idx="59">
                <c:v>161063.87096774194</c:v>
              </c:pt>
              <c:pt idx="60">
                <c:v>161063.87096774194</c:v>
              </c:pt>
              <c:pt idx="61">
                <c:v>161063.87096774194</c:v>
              </c:pt>
              <c:pt idx="62">
                <c:v>161063.87096774194</c:v>
              </c:pt>
              <c:pt idx="63">
                <c:v>161063.87096774194</c:v>
              </c:pt>
              <c:pt idx="64">
                <c:v>161063.87096774194</c:v>
              </c:pt>
              <c:pt idx="65">
                <c:v>161063.87096774194</c:v>
              </c:pt>
              <c:pt idx="66">
                <c:v>161063.87096774194</c:v>
              </c:pt>
              <c:pt idx="67">
                <c:v>161063.87096774194</c:v>
              </c:pt>
              <c:pt idx="68">
                <c:v>161063.87096774194</c:v>
              </c:pt>
              <c:pt idx="69">
                <c:v>161063.87096774194</c:v>
              </c:pt>
              <c:pt idx="70">
                <c:v>161063.87096774194</c:v>
              </c:pt>
              <c:pt idx="71">
                <c:v>161063.87096774194</c:v>
              </c:pt>
              <c:pt idx="72">
                <c:v>161063.87096774194</c:v>
              </c:pt>
              <c:pt idx="73">
                <c:v>161063.87096774194</c:v>
              </c:pt>
              <c:pt idx="74">
                <c:v>161063.87096774194</c:v>
              </c:pt>
              <c:pt idx="75">
                <c:v>161063.87096774194</c:v>
              </c:pt>
              <c:pt idx="76">
                <c:v>161063.87096774194</c:v>
              </c:pt>
              <c:pt idx="77">
                <c:v>161063.87096774194</c:v>
              </c:pt>
              <c:pt idx="78">
                <c:v>161063.87096774194</c:v>
              </c:pt>
              <c:pt idx="79">
                <c:v>161063.87096774194</c:v>
              </c:pt>
              <c:pt idx="80">
                <c:v>161063.87096774194</c:v>
              </c:pt>
              <c:pt idx="81">
                <c:v>161063.87096774194</c:v>
              </c:pt>
              <c:pt idx="82">
                <c:v>161063.87096774194</c:v>
              </c:pt>
              <c:pt idx="83">
                <c:v>161063.87096774194</c:v>
              </c:pt>
              <c:pt idx="84">
                <c:v>161063.87096774194</c:v>
              </c:pt>
              <c:pt idx="85">
                <c:v>161063.87096774194</c:v>
              </c:pt>
              <c:pt idx="86">
                <c:v>161063.87096774194</c:v>
              </c:pt>
              <c:pt idx="87">
                <c:v>161063.87096774194</c:v>
              </c:pt>
              <c:pt idx="88">
                <c:v>161063.87096774194</c:v>
              </c:pt>
              <c:pt idx="89">
                <c:v>161063.87096774194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137375.35483870967</c:v>
              </c:pt>
              <c:pt idx="182">
                <c:v>137375.35483870967</c:v>
              </c:pt>
              <c:pt idx="183">
                <c:v>137375.35483870967</c:v>
              </c:pt>
              <c:pt idx="184">
                <c:v>137375.35483870967</c:v>
              </c:pt>
              <c:pt idx="185">
                <c:v>137375.35483870967</c:v>
              </c:pt>
              <c:pt idx="186">
                <c:v>137375.35483870967</c:v>
              </c:pt>
              <c:pt idx="187">
                <c:v>137375.35483870967</c:v>
              </c:pt>
              <c:pt idx="188">
                <c:v>137375.35483870967</c:v>
              </c:pt>
              <c:pt idx="189">
                <c:v>137375.35483870967</c:v>
              </c:pt>
              <c:pt idx="190">
                <c:v>137375.35483870967</c:v>
              </c:pt>
              <c:pt idx="191">
                <c:v>137375.35483870967</c:v>
              </c:pt>
              <c:pt idx="192">
                <c:v>137375.35483870967</c:v>
              </c:pt>
              <c:pt idx="193">
                <c:v>137375.35483870967</c:v>
              </c:pt>
              <c:pt idx="194">
                <c:v>137375.35483870967</c:v>
              </c:pt>
              <c:pt idx="195">
                <c:v>137375.35483870967</c:v>
              </c:pt>
              <c:pt idx="196">
                <c:v>137375.35483870967</c:v>
              </c:pt>
              <c:pt idx="197">
                <c:v>137375.35483870967</c:v>
              </c:pt>
              <c:pt idx="198">
                <c:v>137375.35483870967</c:v>
              </c:pt>
              <c:pt idx="199">
                <c:v>137375.35483870967</c:v>
              </c:pt>
              <c:pt idx="200">
                <c:v>137375.35483870967</c:v>
              </c:pt>
              <c:pt idx="201">
                <c:v>137375.35483870967</c:v>
              </c:pt>
              <c:pt idx="202">
                <c:v>137375.35483870967</c:v>
              </c:pt>
              <c:pt idx="203">
                <c:v>137375.35483870967</c:v>
              </c:pt>
              <c:pt idx="204">
                <c:v>137375.35483870967</c:v>
              </c:pt>
              <c:pt idx="205">
                <c:v>137375.35483870967</c:v>
              </c:pt>
              <c:pt idx="206">
                <c:v>137375.35483870967</c:v>
              </c:pt>
              <c:pt idx="207">
                <c:v>137375.35483870967</c:v>
              </c:pt>
              <c:pt idx="208">
                <c:v>137375.35483870967</c:v>
              </c:pt>
              <c:pt idx="209">
                <c:v>137375.35483870967</c:v>
              </c:pt>
              <c:pt idx="210">
                <c:v>137375.35483870967</c:v>
              </c:pt>
              <c:pt idx="211">
                <c:v>137375.35483870967</c:v>
              </c:pt>
            </c:numLit>
          </c:val>
        </c:ser>
        <c:marker val="1"/>
        <c:axId val="109160704"/>
        <c:axId val="109166592"/>
      </c:lineChart>
      <c:catAx>
        <c:axId val="10916070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9166592"/>
        <c:crosses val="autoZero"/>
        <c:auto val="1"/>
        <c:lblAlgn val="ctr"/>
        <c:lblOffset val="100"/>
      </c:catAx>
      <c:valAx>
        <c:axId val="109166592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916070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758"/>
          <c:w val="0.73815461346634204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22" r="0.75000000000000622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04"/>
          <c:y val="0.10486929742106092"/>
          <c:w val="0.85204081632654505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1632.8622754491018</c:v>
              </c:pt>
              <c:pt idx="1">
                <c:v>2246.8802395209582</c:v>
              </c:pt>
              <c:pt idx="2">
                <c:v>9768.820359281437</c:v>
              </c:pt>
              <c:pt idx="3">
                <c:v>18269.514970059881</c:v>
              </c:pt>
              <c:pt idx="4">
                <c:v>12255.688622754491</c:v>
              </c:pt>
              <c:pt idx="5">
                <c:v>8469.6347305389227</c:v>
              </c:pt>
              <c:pt idx="6">
                <c:v>8045.8502994011978</c:v>
              </c:pt>
              <c:pt idx="7">
                <c:v>9829.5688622754496</c:v>
              </c:pt>
              <c:pt idx="8">
                <c:v>12382.778443113772</c:v>
              </c:pt>
              <c:pt idx="9">
                <c:v>11530.377245508982</c:v>
              </c:pt>
              <c:pt idx="10">
                <c:v>10457.976047904192</c:v>
              </c:pt>
              <c:pt idx="11">
                <c:v>11948.982035928144</c:v>
              </c:pt>
              <c:pt idx="12">
                <c:v>16557.017964071856</c:v>
              </c:pt>
              <c:pt idx="13">
                <c:v>17249.820359281439</c:v>
              </c:pt>
              <c:pt idx="14">
                <c:v>11678.167664670658</c:v>
              </c:pt>
              <c:pt idx="15">
                <c:v>5662.2874251497005</c:v>
              </c:pt>
              <c:pt idx="16">
                <c:v>3333.9700598802397</c:v>
              </c:pt>
              <c:pt idx="17">
                <c:v>2623.3532934131736</c:v>
              </c:pt>
              <c:pt idx="18">
                <c:v>2074.0898203592815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2365</c:v>
              </c:pt>
              <c:pt idx="1">
                <c:v>1264.9411764705883</c:v>
              </c:pt>
              <c:pt idx="2">
                <c:v>2358.294117647059</c:v>
              </c:pt>
              <c:pt idx="3">
                <c:v>4385.911764705882</c:v>
              </c:pt>
              <c:pt idx="4">
                <c:v>5411.088235294118</c:v>
              </c:pt>
              <c:pt idx="5">
                <c:v>5538.7352941176468</c:v>
              </c:pt>
              <c:pt idx="6">
                <c:v>5628.8235294117649</c:v>
              </c:pt>
              <c:pt idx="7">
                <c:v>5347.5294117647063</c:v>
              </c:pt>
              <c:pt idx="8">
                <c:v>5454.088235294118</c:v>
              </c:pt>
              <c:pt idx="9">
                <c:v>6186.2058823529414</c:v>
              </c:pt>
              <c:pt idx="10">
                <c:v>6435.6470588235297</c:v>
              </c:pt>
              <c:pt idx="11">
                <c:v>6052.6176470588234</c:v>
              </c:pt>
              <c:pt idx="12">
                <c:v>6187.4705882352937</c:v>
              </c:pt>
              <c:pt idx="13">
                <c:v>6204.2352941176468</c:v>
              </c:pt>
              <c:pt idx="14">
                <c:v>5499.4705882352937</c:v>
              </c:pt>
              <c:pt idx="15">
                <c:v>3517.5882352941176</c:v>
              </c:pt>
              <c:pt idx="16">
                <c:v>2754.5882352941176</c:v>
              </c:pt>
              <c:pt idx="17">
                <c:v>2295.4117647058824</c:v>
              </c:pt>
              <c:pt idx="18">
                <c:v>2043.7352941176471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4535.5</c:v>
              </c:pt>
              <c:pt idx="1">
                <c:v>1084.0238095238096</c:v>
              </c:pt>
              <c:pt idx="2">
                <c:v>1375.3333333333333</c:v>
              </c:pt>
              <c:pt idx="3">
                <c:v>1878.047619047619</c:v>
              </c:pt>
              <c:pt idx="4">
                <c:v>2666.5476190476193</c:v>
              </c:pt>
              <c:pt idx="5">
                <c:v>3062.6428571428573</c:v>
              </c:pt>
              <c:pt idx="6">
                <c:v>3313.8809523809523</c:v>
              </c:pt>
              <c:pt idx="7">
                <c:v>3322.5476190476193</c:v>
              </c:pt>
              <c:pt idx="8">
                <c:v>3239.8333333333335</c:v>
              </c:pt>
              <c:pt idx="9">
                <c:v>4577.2857142857147</c:v>
              </c:pt>
              <c:pt idx="10">
                <c:v>5213.2857142857147</c:v>
              </c:pt>
              <c:pt idx="11">
                <c:v>4737.5</c:v>
              </c:pt>
              <c:pt idx="12">
                <c:v>4976.5238095238092</c:v>
              </c:pt>
              <c:pt idx="13">
                <c:v>5301.9523809523807</c:v>
              </c:pt>
              <c:pt idx="14">
                <c:v>4750.0476190476193</c:v>
              </c:pt>
              <c:pt idx="15">
                <c:v>3149.7142857142858</c:v>
              </c:pt>
              <c:pt idx="16">
                <c:v>2413.8333333333335</c:v>
              </c:pt>
              <c:pt idx="17">
                <c:v>2525.5</c:v>
              </c:pt>
              <c:pt idx="18">
                <c:v>1452.0714285714287</c:v>
              </c:pt>
            </c:numLit>
          </c:yVal>
          <c:smooth val="1"/>
        </c:ser>
        <c:axId val="109079168"/>
        <c:axId val="154419968"/>
      </c:scatterChart>
      <c:valAx>
        <c:axId val="1090791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54419968"/>
        <c:crosses val="autoZero"/>
        <c:crossBetween val="midCat"/>
        <c:majorUnit val="1"/>
      </c:valAx>
      <c:valAx>
        <c:axId val="15441996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907916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22" r="0.75000000000000622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35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5746691</c:v>
              </c:pt>
              <c:pt idx="1">
                <c:v>516644</c:v>
              </c:pt>
              <c:pt idx="2">
                <c:v>484173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1787209</c:v>
              </c:pt>
              <c:pt idx="1">
                <c:v>160025</c:v>
              </c:pt>
              <c:pt idx="2">
                <c:v>138431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1297098</c:v>
              </c:pt>
              <c:pt idx="1">
                <c:v>132798</c:v>
              </c:pt>
              <c:pt idx="2">
                <c:v>144228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1261539</c:v>
              </c:pt>
              <c:pt idx="1">
                <c:v>128279</c:v>
              </c:pt>
              <c:pt idx="2">
                <c:v>140709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1259407</c:v>
              </c:pt>
              <c:pt idx="1">
                <c:v>150064</c:v>
              </c:pt>
              <c:pt idx="2">
                <c:v>106201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1148448</c:v>
              </c:pt>
              <c:pt idx="1">
                <c:v>127087</c:v>
              </c:pt>
              <c:pt idx="2">
                <c:v>123457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1051391</c:v>
              </c:pt>
              <c:pt idx="1">
                <c:v>119085</c:v>
              </c:pt>
              <c:pt idx="2">
                <c:v>78901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825351</c:v>
              </c:pt>
              <c:pt idx="1">
                <c:v>106301</c:v>
              </c:pt>
              <c:pt idx="2">
                <c:v>122435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845360</c:v>
              </c:pt>
              <c:pt idx="1">
                <c:v>66916</c:v>
              </c:pt>
              <c:pt idx="2">
                <c:v>54351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775459</c:v>
              </c:pt>
              <c:pt idx="1">
                <c:v>63881</c:v>
              </c:pt>
              <c:pt idx="2">
                <c:v>54048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13396993</c:v>
              </c:pt>
              <c:pt idx="1">
                <c:v>1316587</c:v>
              </c:pt>
              <c:pt idx="2">
                <c:v>1223261</c:v>
              </c:pt>
            </c:numLit>
          </c:val>
        </c:ser>
        <c:gapWidth val="260"/>
        <c:overlap val="-10"/>
        <c:axId val="157241728"/>
        <c:axId val="157243264"/>
      </c:barChart>
      <c:catAx>
        <c:axId val="157241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57243264"/>
        <c:crosses val="autoZero"/>
        <c:auto val="1"/>
        <c:lblAlgn val="ctr"/>
        <c:lblOffset val="100"/>
        <c:tickLblSkip val="1"/>
        <c:tickMarkSkip val="1"/>
      </c:catAx>
      <c:valAx>
        <c:axId val="157243264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57241728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932"/>
          <c:h val="0.209486580975797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22" r="0.75000000000000622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19050</xdr:rowOff>
    </xdr:from>
    <xdr:to>
      <xdr:col>4</xdr:col>
      <xdr:colOff>542925</xdr:colOff>
      <xdr:row>36</xdr:row>
      <xdr:rowOff>133350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22</xdr:row>
      <xdr:rowOff>0</xdr:rowOff>
    </xdr:from>
    <xdr:to>
      <xdr:col>9</xdr:col>
      <xdr:colOff>523875</xdr:colOff>
      <xdr:row>36</xdr:row>
      <xdr:rowOff>76200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4</xdr:col>
      <xdr:colOff>533400</xdr:colOff>
      <xdr:row>37</xdr:row>
      <xdr:rowOff>104775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66675</xdr:colOff>
      <xdr:row>22</xdr:row>
      <xdr:rowOff>38100</xdr:rowOff>
    </xdr:from>
    <xdr:to>
      <xdr:col>9</xdr:col>
      <xdr:colOff>714375</xdr:colOff>
      <xdr:row>36</xdr:row>
      <xdr:rowOff>114300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133350</xdr:colOff>
      <xdr:row>34</xdr:row>
      <xdr:rowOff>0</xdr:rowOff>
    </xdr:from>
    <xdr:to>
      <xdr:col>7</xdr:col>
      <xdr:colOff>180975</xdr:colOff>
      <xdr:row>46</xdr:row>
      <xdr:rowOff>304800</xdr:rowOff>
    </xdr:to>
    <xdr:graphicFrame macro="">
      <xdr:nvGraphicFramePr>
        <xdr:cNvPr id="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142875</xdr:colOff>
      <xdr:row>46</xdr:row>
      <xdr:rowOff>476250</xdr:rowOff>
    </xdr:from>
    <xdr:to>
      <xdr:col>7</xdr:col>
      <xdr:colOff>180975</xdr:colOff>
      <xdr:row>60</xdr:row>
      <xdr:rowOff>28575</xdr:rowOff>
    </xdr:to>
    <xdr:graphicFrame macro="">
      <xdr:nvGraphicFramePr>
        <xdr:cNvPr id="8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1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8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123503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20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105797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21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62518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11</xdr:col>
      <xdr:colOff>333375</xdr:colOff>
      <xdr:row>51</xdr:row>
      <xdr:rowOff>85725</xdr:rowOff>
    </xdr:to>
    <xdr:graphicFrame macro="">
      <xdr:nvGraphicFramePr>
        <xdr:cNvPr id="2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10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13</xdr:col>
      <xdr:colOff>66675</xdr:colOff>
      <xdr:row>17</xdr:row>
      <xdr:rowOff>200025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</xdr:colOff>
      <xdr:row>18</xdr:row>
      <xdr:rowOff>57150</xdr:rowOff>
    </xdr:from>
    <xdr:to>
      <xdr:col>13</xdr:col>
      <xdr:colOff>19050</xdr:colOff>
      <xdr:row>34</xdr:row>
      <xdr:rowOff>133350</xdr:rowOff>
    </xdr:to>
    <xdr:graphicFrame macro="">
      <xdr:nvGraphicFramePr>
        <xdr:cNvPr id="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36</xdr:row>
      <xdr:rowOff>0</xdr:rowOff>
    </xdr:from>
    <xdr:to>
      <xdr:col>11</xdr:col>
      <xdr:colOff>600075</xdr:colOff>
      <xdr:row>51</xdr:row>
      <xdr:rowOff>114300</xdr:rowOff>
    </xdr:to>
    <xdr:graphicFrame macro="">
      <xdr:nvGraphicFramePr>
        <xdr:cNvPr id="1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10/Valida&#231;&#245;es/Valida&#231;&#245;es%20Metro%20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3">
          <cell r="A33" t="str">
            <v>Seg a Sex</v>
          </cell>
          <cell r="B33">
            <v>1351.409090909091</v>
          </cell>
          <cell r="C33">
            <v>1806.2727272727273</v>
          </cell>
          <cell r="D33">
            <v>5718.136363636364</v>
          </cell>
          <cell r="E33">
            <v>10699.818181818182</v>
          </cell>
          <cell r="F33">
            <v>8428.863636363636</v>
          </cell>
          <cell r="G33">
            <v>6943.363636363636</v>
          </cell>
          <cell r="H33">
            <v>6688.954545454545</v>
          </cell>
          <cell r="I33">
            <v>6895.045454545455</v>
          </cell>
          <cell r="J33">
            <v>7352.863636363636</v>
          </cell>
          <cell r="K33">
            <v>8687.0909090909099</v>
          </cell>
          <cell r="L33">
            <v>8431.4090909090901</v>
          </cell>
          <cell r="M33">
            <v>8539.9090909090901</v>
          </cell>
          <cell r="N33">
            <v>10911.045454545454</v>
          </cell>
          <cell r="O33">
            <v>11789.045454545454</v>
          </cell>
          <cell r="P33">
            <v>8614.818181818182</v>
          </cell>
          <cell r="Q33">
            <v>4206.5</v>
          </cell>
          <cell r="R33">
            <v>2610.6363636363635</v>
          </cell>
          <cell r="S33">
            <v>2196.3636363636365</v>
          </cell>
          <cell r="T33">
            <v>1631</v>
          </cell>
        </row>
        <row r="34">
          <cell r="A34" t="str">
            <v>Sábados</v>
          </cell>
          <cell r="B34">
            <v>1946.75</v>
          </cell>
          <cell r="C34">
            <v>1145.25</v>
          </cell>
          <cell r="D34">
            <v>2156.25</v>
          </cell>
          <cell r="E34">
            <v>3719</v>
          </cell>
          <cell r="F34">
            <v>4738.75</v>
          </cell>
          <cell r="G34">
            <v>5196</v>
          </cell>
          <cell r="H34">
            <v>5025.5</v>
          </cell>
          <cell r="I34">
            <v>4370.25</v>
          </cell>
          <cell r="J34">
            <v>4403.75</v>
          </cell>
          <cell r="K34">
            <v>4896.75</v>
          </cell>
          <cell r="L34">
            <v>5191</v>
          </cell>
          <cell r="M34">
            <v>4771.25</v>
          </cell>
          <cell r="N34">
            <v>5042.75</v>
          </cell>
          <cell r="O34">
            <v>5226.25</v>
          </cell>
          <cell r="P34">
            <v>4591.25</v>
          </cell>
          <cell r="Q34">
            <v>3195.75</v>
          </cell>
          <cell r="R34">
            <v>2522.25</v>
          </cell>
          <cell r="S34">
            <v>2170.25</v>
          </cell>
          <cell r="T34">
            <v>2242</v>
          </cell>
        </row>
        <row r="35">
          <cell r="A35" t="str">
            <v>Dom e Feriados</v>
          </cell>
          <cell r="B35">
            <v>2312.4</v>
          </cell>
          <cell r="C35">
            <v>883.2</v>
          </cell>
          <cell r="D35">
            <v>1373.6</v>
          </cell>
          <cell r="E35">
            <v>2024.8</v>
          </cell>
          <cell r="F35">
            <v>2706.6</v>
          </cell>
          <cell r="G35">
            <v>3134.6</v>
          </cell>
          <cell r="H35">
            <v>3245</v>
          </cell>
          <cell r="I35">
            <v>2909</v>
          </cell>
          <cell r="J35">
            <v>2699.4</v>
          </cell>
          <cell r="K35">
            <v>3740.2</v>
          </cell>
          <cell r="L35">
            <v>4180.2</v>
          </cell>
          <cell r="M35">
            <v>3709.6</v>
          </cell>
          <cell r="N35">
            <v>4047</v>
          </cell>
          <cell r="O35">
            <v>4640</v>
          </cell>
          <cell r="P35">
            <v>4339</v>
          </cell>
          <cell r="Q35">
            <v>2722.4</v>
          </cell>
          <cell r="R35">
            <v>2059.6</v>
          </cell>
          <cell r="S35">
            <v>2501</v>
          </cell>
          <cell r="T35">
            <v>1264.8</v>
          </cell>
        </row>
      </sheetData>
      <sheetData sheetId="14"/>
      <sheetData sheetId="15">
        <row r="185">
          <cell r="C185">
            <v>40360</v>
          </cell>
          <cell r="D185">
            <v>162339.68181818182</v>
          </cell>
          <cell r="E185">
            <v>76351.444444444438</v>
          </cell>
          <cell r="F185">
            <v>137375.35483870967</v>
          </cell>
          <cell r="G185">
            <v>170408</v>
          </cell>
          <cell r="H185" t="e">
            <v>#N/A</v>
          </cell>
        </row>
        <row r="186">
          <cell r="C186">
            <v>40361</v>
          </cell>
          <cell r="D186">
            <v>162339.68181818182</v>
          </cell>
          <cell r="E186">
            <v>76351.444444444438</v>
          </cell>
          <cell r="F186">
            <v>137375.35483870967</v>
          </cell>
          <cell r="G186">
            <v>166594</v>
          </cell>
          <cell r="H186" t="e">
            <v>#N/A</v>
          </cell>
        </row>
        <row r="187">
          <cell r="C187">
            <v>40362</v>
          </cell>
          <cell r="D187">
            <v>162339.68181818182</v>
          </cell>
          <cell r="E187">
            <v>76351.444444444438</v>
          </cell>
          <cell r="F187">
            <v>137375.35483870967</v>
          </cell>
          <cell r="G187" t="e">
            <v>#N/A</v>
          </cell>
          <cell r="H187">
            <v>84517</v>
          </cell>
        </row>
        <row r="188">
          <cell r="C188">
            <v>40363</v>
          </cell>
          <cell r="D188">
            <v>162339.68181818182</v>
          </cell>
          <cell r="E188">
            <v>76351.444444444438</v>
          </cell>
          <cell r="F188">
            <v>137375.35483870967</v>
          </cell>
          <cell r="G188" t="e">
            <v>#N/A</v>
          </cell>
          <cell r="H188">
            <v>56774</v>
          </cell>
        </row>
        <row r="189">
          <cell r="C189">
            <v>40364</v>
          </cell>
          <cell r="D189">
            <v>162339.68181818182</v>
          </cell>
          <cell r="E189">
            <v>76351.444444444438</v>
          </cell>
          <cell r="F189">
            <v>137375.35483870967</v>
          </cell>
          <cell r="G189">
            <v>169875</v>
          </cell>
          <cell r="H189" t="e">
            <v>#N/A</v>
          </cell>
        </row>
        <row r="190">
          <cell r="C190">
            <v>40365</v>
          </cell>
          <cell r="D190">
            <v>162339.68181818182</v>
          </cell>
          <cell r="E190">
            <v>76351.444444444438</v>
          </cell>
          <cell r="F190">
            <v>137375.35483870967</v>
          </cell>
          <cell r="G190">
            <v>169182</v>
          </cell>
          <cell r="H190" t="e">
            <v>#N/A</v>
          </cell>
        </row>
        <row r="191">
          <cell r="C191">
            <v>40366</v>
          </cell>
          <cell r="D191">
            <v>162339.68181818182</v>
          </cell>
          <cell r="E191">
            <v>76351.444444444438</v>
          </cell>
          <cell r="F191">
            <v>137375.35483870967</v>
          </cell>
          <cell r="G191">
            <v>170275</v>
          </cell>
          <cell r="H191" t="e">
            <v>#N/A</v>
          </cell>
        </row>
        <row r="192">
          <cell r="C192">
            <v>40367</v>
          </cell>
          <cell r="D192">
            <v>162339.68181818182</v>
          </cell>
          <cell r="E192">
            <v>76351.444444444438</v>
          </cell>
          <cell r="F192">
            <v>137375.35483870967</v>
          </cell>
          <cell r="G192">
            <v>168141</v>
          </cell>
          <cell r="H192" t="e">
            <v>#N/A</v>
          </cell>
        </row>
        <row r="193">
          <cell r="C193">
            <v>40368</v>
          </cell>
          <cell r="D193">
            <v>162339.68181818182</v>
          </cell>
          <cell r="E193">
            <v>76351.444444444438</v>
          </cell>
          <cell r="F193">
            <v>137375.35483870967</v>
          </cell>
          <cell r="G193">
            <v>169580</v>
          </cell>
          <cell r="H193" t="e">
            <v>#N/A</v>
          </cell>
        </row>
        <row r="194">
          <cell r="C194">
            <v>40369</v>
          </cell>
          <cell r="D194">
            <v>162339.68181818182</v>
          </cell>
          <cell r="E194">
            <v>76351.444444444438</v>
          </cell>
          <cell r="F194">
            <v>137375.35483870967</v>
          </cell>
          <cell r="G194" t="e">
            <v>#N/A</v>
          </cell>
          <cell r="H194">
            <v>89512</v>
          </cell>
        </row>
        <row r="195">
          <cell r="C195">
            <v>40370</v>
          </cell>
          <cell r="D195">
            <v>162339.68181818182</v>
          </cell>
          <cell r="E195">
            <v>76351.444444444438</v>
          </cell>
          <cell r="F195">
            <v>137375.35483870967</v>
          </cell>
          <cell r="G195" t="e">
            <v>#N/A</v>
          </cell>
          <cell r="H195">
            <v>60423</v>
          </cell>
        </row>
        <row r="196">
          <cell r="C196">
            <v>40371</v>
          </cell>
          <cell r="D196">
            <v>162339.68181818182</v>
          </cell>
          <cell r="E196">
            <v>76351.444444444438</v>
          </cell>
          <cell r="F196">
            <v>137375.35483870967</v>
          </cell>
          <cell r="G196">
            <v>167816</v>
          </cell>
          <cell r="H196" t="e">
            <v>#N/A</v>
          </cell>
        </row>
        <row r="197">
          <cell r="C197">
            <v>40372</v>
          </cell>
          <cell r="D197">
            <v>162339.68181818182</v>
          </cell>
          <cell r="E197">
            <v>76351.444444444438</v>
          </cell>
          <cell r="F197">
            <v>137375.35483870967</v>
          </cell>
          <cell r="G197">
            <v>164909</v>
          </cell>
          <cell r="H197" t="e">
            <v>#N/A</v>
          </cell>
        </row>
        <row r="198">
          <cell r="C198">
            <v>40373</v>
          </cell>
          <cell r="D198">
            <v>162339.68181818182</v>
          </cell>
          <cell r="E198">
            <v>76351.444444444438</v>
          </cell>
          <cell r="F198">
            <v>137375.35483870967</v>
          </cell>
          <cell r="G198">
            <v>165944</v>
          </cell>
          <cell r="H198" t="e">
            <v>#N/A</v>
          </cell>
        </row>
        <row r="199">
          <cell r="C199">
            <v>40374</v>
          </cell>
          <cell r="D199">
            <v>162339.68181818182</v>
          </cell>
          <cell r="E199">
            <v>76351.444444444438</v>
          </cell>
          <cell r="F199">
            <v>137375.35483870967</v>
          </cell>
          <cell r="G199">
            <v>167654</v>
          </cell>
          <cell r="H199" t="e">
            <v>#N/A</v>
          </cell>
        </row>
        <row r="200">
          <cell r="C200">
            <v>40375</v>
          </cell>
          <cell r="D200">
            <v>162339.68181818182</v>
          </cell>
          <cell r="E200">
            <v>76351.444444444438</v>
          </cell>
          <cell r="F200">
            <v>137375.35483870967</v>
          </cell>
          <cell r="G200">
            <v>165218</v>
          </cell>
          <cell r="H200" t="e">
            <v>#N/A</v>
          </cell>
        </row>
        <row r="201">
          <cell r="C201">
            <v>40376</v>
          </cell>
          <cell r="D201">
            <v>162339.68181818182</v>
          </cell>
          <cell r="E201">
            <v>76351.444444444438</v>
          </cell>
          <cell r="F201">
            <v>137375.35483870967</v>
          </cell>
          <cell r="G201" t="e">
            <v>#N/A</v>
          </cell>
          <cell r="H201">
            <v>86599</v>
          </cell>
        </row>
        <row r="202">
          <cell r="C202">
            <v>40377</v>
          </cell>
          <cell r="D202">
            <v>162339.68181818182</v>
          </cell>
          <cell r="E202">
            <v>76351.444444444438</v>
          </cell>
          <cell r="F202">
            <v>137375.35483870967</v>
          </cell>
          <cell r="G202" t="e">
            <v>#N/A</v>
          </cell>
          <cell r="H202">
            <v>68165</v>
          </cell>
        </row>
        <row r="203">
          <cell r="C203">
            <v>40378</v>
          </cell>
          <cell r="D203">
            <v>162339.68181818182</v>
          </cell>
          <cell r="E203">
            <v>76351.444444444438</v>
          </cell>
          <cell r="F203">
            <v>137375.35483870967</v>
          </cell>
          <cell r="G203">
            <v>162725</v>
          </cell>
          <cell r="H203" t="e">
            <v>#N/A</v>
          </cell>
        </row>
        <row r="204">
          <cell r="C204">
            <v>40379</v>
          </cell>
          <cell r="D204">
            <v>162339.68181818182</v>
          </cell>
          <cell r="E204">
            <v>76351.444444444438</v>
          </cell>
          <cell r="F204">
            <v>137375.35483870967</v>
          </cell>
          <cell r="G204">
            <v>161586</v>
          </cell>
          <cell r="H204" t="e">
            <v>#N/A</v>
          </cell>
        </row>
        <row r="205">
          <cell r="C205">
            <v>40380</v>
          </cell>
          <cell r="D205">
            <v>162339.68181818182</v>
          </cell>
          <cell r="E205">
            <v>76351.444444444438</v>
          </cell>
          <cell r="F205">
            <v>137375.35483870967</v>
          </cell>
          <cell r="G205">
            <v>160084</v>
          </cell>
          <cell r="H205" t="e">
            <v>#N/A</v>
          </cell>
        </row>
        <row r="206">
          <cell r="C206">
            <v>40381</v>
          </cell>
          <cell r="D206">
            <v>162339.68181818182</v>
          </cell>
          <cell r="E206">
            <v>76351.444444444438</v>
          </cell>
          <cell r="F206">
            <v>137375.35483870967</v>
          </cell>
          <cell r="G206">
            <v>158860</v>
          </cell>
          <cell r="H206" t="e">
            <v>#N/A</v>
          </cell>
        </row>
        <row r="207">
          <cell r="C207">
            <v>40382</v>
          </cell>
          <cell r="D207">
            <v>162339.68181818182</v>
          </cell>
          <cell r="E207">
            <v>76351.444444444438</v>
          </cell>
          <cell r="F207">
            <v>137375.35483870967</v>
          </cell>
          <cell r="G207">
            <v>161350</v>
          </cell>
          <cell r="H207" t="e">
            <v>#N/A</v>
          </cell>
        </row>
        <row r="208">
          <cell r="C208">
            <v>40383</v>
          </cell>
          <cell r="D208">
            <v>162339.68181818182</v>
          </cell>
          <cell r="E208">
            <v>76351.444444444438</v>
          </cell>
          <cell r="F208">
            <v>137375.35483870967</v>
          </cell>
          <cell r="G208" t="e">
            <v>#N/A</v>
          </cell>
          <cell r="H208">
            <v>88728</v>
          </cell>
        </row>
        <row r="209">
          <cell r="C209">
            <v>40384</v>
          </cell>
          <cell r="D209">
            <v>162339.68181818182</v>
          </cell>
          <cell r="E209">
            <v>76351.444444444438</v>
          </cell>
          <cell r="F209">
            <v>137375.35483870967</v>
          </cell>
          <cell r="G209" t="e">
            <v>#N/A</v>
          </cell>
          <cell r="H209">
            <v>71194</v>
          </cell>
        </row>
        <row r="210">
          <cell r="C210">
            <v>40385</v>
          </cell>
          <cell r="D210">
            <v>162339.68181818182</v>
          </cell>
          <cell r="E210">
            <v>76351.444444444438</v>
          </cell>
          <cell r="F210">
            <v>137375.35483870967</v>
          </cell>
          <cell r="G210">
            <v>152652</v>
          </cell>
          <cell r="H210" t="e">
            <v>#N/A</v>
          </cell>
        </row>
        <row r="211">
          <cell r="C211">
            <v>40386</v>
          </cell>
          <cell r="D211">
            <v>162339.68181818182</v>
          </cell>
          <cell r="E211">
            <v>76351.444444444438</v>
          </cell>
          <cell r="F211">
            <v>137375.35483870967</v>
          </cell>
          <cell r="G211">
            <v>148529</v>
          </cell>
          <cell r="H211" t="e">
            <v>#N/A</v>
          </cell>
        </row>
        <row r="212">
          <cell r="C212">
            <v>40387</v>
          </cell>
          <cell r="D212">
            <v>162339.68181818182</v>
          </cell>
          <cell r="E212">
            <v>76351.444444444438</v>
          </cell>
          <cell r="F212">
            <v>137375.35483870967</v>
          </cell>
          <cell r="G212">
            <v>149742</v>
          </cell>
          <cell r="H212" t="e">
            <v>#N/A</v>
          </cell>
        </row>
        <row r="213">
          <cell r="C213">
            <v>40388</v>
          </cell>
          <cell r="D213">
            <v>162339.68181818182</v>
          </cell>
          <cell r="E213">
            <v>76351.444444444438</v>
          </cell>
          <cell r="F213">
            <v>137375.35483870967</v>
          </cell>
          <cell r="G213">
            <v>148925</v>
          </cell>
          <cell r="H213" t="e">
            <v>#N/A</v>
          </cell>
        </row>
        <row r="214">
          <cell r="C214">
            <v>40389</v>
          </cell>
          <cell r="D214">
            <v>162339.68181818182</v>
          </cell>
          <cell r="E214">
            <v>76351.444444444438</v>
          </cell>
          <cell r="F214">
            <v>137375.35483870967</v>
          </cell>
          <cell r="G214">
            <v>151424</v>
          </cell>
          <cell r="H214" t="e">
            <v>#N/A</v>
          </cell>
        </row>
        <row r="215">
          <cell r="C215">
            <v>40390</v>
          </cell>
          <cell r="D215">
            <v>162339.68181818182</v>
          </cell>
          <cell r="E215">
            <v>76351.444444444438</v>
          </cell>
          <cell r="F215">
            <v>137375.35483870967</v>
          </cell>
          <cell r="G215" t="e">
            <v>#N/A</v>
          </cell>
          <cell r="H215">
            <v>81251</v>
          </cell>
        </row>
      </sheetData>
      <sheetData sheetId="16"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502016</v>
          </cell>
          <cell r="I3">
            <v>49839</v>
          </cell>
          <cell r="J3">
            <v>44509</v>
          </cell>
        </row>
        <row r="4">
          <cell r="H4">
            <v>166497</v>
          </cell>
          <cell r="I4">
            <v>15266</v>
          </cell>
          <cell r="J4">
            <v>13672</v>
          </cell>
        </row>
        <row r="5">
          <cell r="H5">
            <v>136204</v>
          </cell>
          <cell r="I5">
            <v>14878</v>
          </cell>
          <cell r="J5">
            <v>16097</v>
          </cell>
        </row>
        <row r="6">
          <cell r="H6">
            <v>125655</v>
          </cell>
          <cell r="I6">
            <v>14000</v>
          </cell>
          <cell r="J6">
            <v>12194</v>
          </cell>
        </row>
        <row r="7">
          <cell r="H7">
            <v>125116</v>
          </cell>
          <cell r="I7">
            <v>14138</v>
          </cell>
          <cell r="J7">
            <v>9825</v>
          </cell>
        </row>
        <row r="8">
          <cell r="H8">
            <v>119098</v>
          </cell>
          <cell r="I8">
            <v>13852</v>
          </cell>
          <cell r="J8">
            <v>13747</v>
          </cell>
        </row>
        <row r="9">
          <cell r="H9">
            <v>100043</v>
          </cell>
          <cell r="I9">
            <v>11498</v>
          </cell>
          <cell r="J9">
            <v>7751</v>
          </cell>
        </row>
        <row r="10">
          <cell r="H10">
            <v>86687</v>
          </cell>
          <cell r="I10">
            <v>9081</v>
          </cell>
          <cell r="J10">
            <v>12745</v>
          </cell>
        </row>
        <row r="11">
          <cell r="H11">
            <v>78252</v>
          </cell>
          <cell r="I11">
            <v>9727</v>
          </cell>
          <cell r="J11">
            <v>10729</v>
          </cell>
        </row>
        <row r="12">
          <cell r="H12">
            <v>73470</v>
          </cell>
          <cell r="I12">
            <v>6907</v>
          </cell>
          <cell r="J12">
            <v>5308</v>
          </cell>
        </row>
        <row r="13">
          <cell r="H13">
            <v>1204018</v>
          </cell>
          <cell r="I13">
            <v>131018</v>
          </cell>
          <cell r="J13">
            <v>125885</v>
          </cell>
        </row>
      </sheetData>
      <sheetData sheetId="17"/>
      <sheetData sheetId="18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Sete Bicas</v>
          </cell>
        </row>
        <row r="49">
          <cell r="C49" t="str">
            <v>D. João II</v>
          </cell>
        </row>
        <row r="50">
          <cell r="C50" t="str">
            <v>Restantes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51"/>
  <sheetViews>
    <sheetView showGridLines="0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20"/>
      <c r="B1" s="20"/>
      <c r="C1" s="20"/>
    </row>
    <row r="2" spans="1:11" ht="20.25">
      <c r="A2" s="4" t="s">
        <v>43</v>
      </c>
      <c r="F2" s="5"/>
      <c r="J2" s="45" t="s">
        <v>415</v>
      </c>
    </row>
    <row r="3" spans="1:11">
      <c r="I3" s="29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9" spans="1:11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1">
      <c r="B10" s="7" t="s">
        <v>14</v>
      </c>
      <c r="C10" s="8">
        <v>529764.17299999995</v>
      </c>
      <c r="D10" s="8">
        <v>480184.03600000002</v>
      </c>
      <c r="E10" s="22">
        <v>-9.3589071377237043E-2</v>
      </c>
      <c r="G10" s="7" t="s">
        <v>15</v>
      </c>
      <c r="H10" s="8">
        <v>3170849</v>
      </c>
      <c r="I10" s="8">
        <v>3279722</v>
      </c>
      <c r="J10" s="22">
        <v>3.4335599077723433E-2</v>
      </c>
    </row>
    <row r="11" spans="1:11">
      <c r="B11" s="7" t="s">
        <v>18</v>
      </c>
      <c r="C11" s="8">
        <v>114429061.36799999</v>
      </c>
      <c r="D11" s="8">
        <v>111105100.96000001</v>
      </c>
      <c r="E11" s="22">
        <v>-2.9048218767697809E-2</v>
      </c>
      <c r="G11" s="9" t="s">
        <v>410</v>
      </c>
      <c r="H11" s="10">
        <v>5.6368077389123492</v>
      </c>
      <c r="I11" s="10">
        <v>4.9191184167239888</v>
      </c>
      <c r="J11" s="24">
        <v>-0.12732194451727785</v>
      </c>
    </row>
    <row r="12" spans="1:11">
      <c r="B12" s="9" t="s">
        <v>21</v>
      </c>
      <c r="C12" s="11">
        <v>97380205.027790725</v>
      </c>
      <c r="D12" s="11">
        <v>93525878.945787624</v>
      </c>
      <c r="E12" s="23">
        <v>-3.9580180396037723E-2</v>
      </c>
      <c r="G12" s="9" t="s">
        <v>411</v>
      </c>
      <c r="H12" s="10">
        <v>48.850879561762213</v>
      </c>
      <c r="I12" s="10">
        <v>56.879264052872536</v>
      </c>
      <c r="J12" s="24">
        <v>0.16434472752860119</v>
      </c>
      <c r="K12" s="15"/>
    </row>
    <row r="13" spans="1:11">
      <c r="B13" s="9" t="s">
        <v>24</v>
      </c>
      <c r="C13" s="11">
        <v>17048856.340209268</v>
      </c>
      <c r="D13" s="11">
        <v>17579222.014212389</v>
      </c>
      <c r="E13" s="23">
        <v>3.1108577808369953E-2</v>
      </c>
      <c r="G13" s="9" t="s">
        <v>53</v>
      </c>
      <c r="H13" s="40">
        <v>37069</v>
      </c>
      <c r="I13" s="40">
        <v>38839</v>
      </c>
      <c r="J13" s="24">
        <v>4.774879279182076E-2</v>
      </c>
    </row>
    <row r="14" spans="1:11">
      <c r="B14" s="7" t="s">
        <v>28</v>
      </c>
      <c r="C14" s="28">
        <v>20393.323525439671</v>
      </c>
      <c r="D14" s="28">
        <v>18221.446573396675</v>
      </c>
      <c r="E14" s="36">
        <v>-0.10649941140460439</v>
      </c>
      <c r="G14" s="9" t="s">
        <v>54</v>
      </c>
      <c r="H14" s="40">
        <v>14180</v>
      </c>
      <c r="I14" s="40">
        <v>13626</v>
      </c>
      <c r="J14" s="24">
        <v>-3.9069111424541614E-2</v>
      </c>
      <c r="K14" s="15"/>
    </row>
    <row r="15" spans="1:11">
      <c r="B15" s="7" t="s">
        <v>32</v>
      </c>
      <c r="C15" s="28">
        <v>4404957.8814949691</v>
      </c>
      <c r="D15" s="28">
        <v>4171100.8158481074</v>
      </c>
      <c r="E15" s="36">
        <v>-5.3089512303689634E-2</v>
      </c>
      <c r="G15" s="7"/>
      <c r="H15" s="8"/>
      <c r="I15" s="8"/>
      <c r="J15" s="22"/>
      <c r="K15" s="15"/>
    </row>
    <row r="16" spans="1:11">
      <c r="B16" s="35" t="s">
        <v>47</v>
      </c>
      <c r="C16" s="42">
        <v>22.78331142933822</v>
      </c>
      <c r="D16" s="42">
        <v>21.629502478023046</v>
      </c>
      <c r="E16" s="36">
        <v>-5.0642723947029289E-2</v>
      </c>
      <c r="F16" s="19"/>
      <c r="G16" s="7" t="s">
        <v>25</v>
      </c>
      <c r="H16" s="8">
        <v>17048856.340209268</v>
      </c>
      <c r="I16" s="8">
        <v>17579222.014212389</v>
      </c>
      <c r="J16" s="22">
        <v>3.1108577808369953E-2</v>
      </c>
    </row>
    <row r="17" spans="1:10">
      <c r="B17" s="35" t="s">
        <v>48</v>
      </c>
      <c r="C17" s="42">
        <v>32.604610143625095</v>
      </c>
      <c r="D17" s="42">
        <v>33.329284559320577</v>
      </c>
      <c r="E17" s="36">
        <v>2.2226133436445084E-2</v>
      </c>
      <c r="F17" s="19"/>
      <c r="G17" s="7" t="s">
        <v>29</v>
      </c>
      <c r="H17" s="12">
        <v>5.3767481012843144</v>
      </c>
      <c r="I17" s="12">
        <v>5.3599731971832947</v>
      </c>
      <c r="J17" s="22">
        <v>-3.1198977123388927E-3</v>
      </c>
    </row>
    <row r="18" spans="1:10">
      <c r="B18" s="35" t="s">
        <v>49</v>
      </c>
      <c r="C18" s="42">
        <v>27.762027597273789</v>
      </c>
      <c r="D18" s="42">
        <v>27.752410235217642</v>
      </c>
      <c r="E18" s="36">
        <v>-3.464214572386215E-4</v>
      </c>
      <c r="F18" s="19"/>
      <c r="G18" s="7" t="s">
        <v>41</v>
      </c>
      <c r="H18" s="44">
        <v>27.800199513591746</v>
      </c>
      <c r="I18" s="44">
        <v>28.23242712425137</v>
      </c>
      <c r="J18" s="27">
        <v>1.554764419760013E-2</v>
      </c>
    </row>
    <row r="19" spans="1:10">
      <c r="A19" s="13"/>
      <c r="B19" s="34" t="s">
        <v>50</v>
      </c>
      <c r="C19" s="42">
        <v>19.547842784962825</v>
      </c>
      <c r="D19" s="42">
        <v>21.088860649032998</v>
      </c>
      <c r="E19" s="37">
        <v>7.8833141898174031E-2</v>
      </c>
      <c r="F19" s="19"/>
      <c r="G19" s="7" t="s">
        <v>33</v>
      </c>
      <c r="H19" s="41">
        <v>6</v>
      </c>
      <c r="I19" s="41">
        <v>3</v>
      </c>
      <c r="J19" s="27">
        <v>-0.5</v>
      </c>
    </row>
    <row r="20" spans="1:10">
      <c r="A20" s="13"/>
      <c r="B20" s="34" t="s">
        <v>51</v>
      </c>
      <c r="C20" s="42">
        <v>28.157739530977903</v>
      </c>
      <c r="D20" s="42">
        <v>26.283577784555959</v>
      </c>
      <c r="E20" s="37">
        <v>-6.6559382167736603E-2</v>
      </c>
      <c r="F20" s="19"/>
      <c r="G20" s="34" t="s">
        <v>46</v>
      </c>
      <c r="H20" s="16">
        <v>0.11325794203905142</v>
      </c>
      <c r="I20" s="30">
        <v>6.2476046163267282E-2</v>
      </c>
      <c r="J20" s="27">
        <v>-0.44837381786678143</v>
      </c>
    </row>
    <row r="21" spans="1:10">
      <c r="A21" s="13"/>
      <c r="B21" s="38" t="s">
        <v>2</v>
      </c>
      <c r="C21" s="43">
        <v>25.977333823942189</v>
      </c>
      <c r="D21" s="43">
        <v>26.352684682075079</v>
      </c>
      <c r="E21" s="39">
        <v>1.444916790448092E-2</v>
      </c>
      <c r="F21" s="19"/>
      <c r="G21" s="31" t="s">
        <v>38</v>
      </c>
      <c r="H21" s="32">
        <v>0.14899061598854441</v>
      </c>
      <c r="I21" s="32">
        <v>0.15822155654708644</v>
      </c>
      <c r="J21" s="33">
        <v>0.9230940558542039</v>
      </c>
    </row>
    <row r="22" spans="1:10" ht="12.75" customHeight="1">
      <c r="B22" s="25"/>
      <c r="G22" s="238"/>
      <c r="H22" s="238"/>
      <c r="I22" s="238"/>
      <c r="J22" s="238"/>
    </row>
    <row r="28" spans="1:10">
      <c r="A28" s="14"/>
    </row>
    <row r="29" spans="1:10">
      <c r="A29" s="14"/>
    </row>
    <row r="30" spans="1:10">
      <c r="A30" s="14"/>
    </row>
    <row r="31" spans="1:10">
      <c r="A31" s="14"/>
    </row>
    <row r="32" spans="1:10">
      <c r="A32" s="14"/>
    </row>
    <row r="33" spans="1:9">
      <c r="A33" s="14"/>
    </row>
    <row r="34" spans="1:9">
      <c r="A34" s="14"/>
    </row>
    <row r="35" spans="1:9">
      <c r="A35" s="14"/>
    </row>
    <row r="36" spans="1:9">
      <c r="A36" s="14"/>
    </row>
    <row r="37" spans="1:9" ht="13.5" thickBot="1">
      <c r="A37" s="14"/>
      <c r="B37" s="6"/>
      <c r="C37" s="6"/>
      <c r="D37" s="6"/>
      <c r="E37" s="6"/>
      <c r="F37" s="6"/>
      <c r="G37" s="6"/>
      <c r="H37" s="6"/>
      <c r="I37" s="6"/>
    </row>
    <row r="38" spans="1:9" ht="13.5" thickTop="1">
      <c r="A38" s="14"/>
    </row>
    <row r="39" spans="1:9">
      <c r="A39" s="14"/>
    </row>
    <row r="40" spans="1:9">
      <c r="A40" s="14"/>
    </row>
    <row r="41" spans="1:9">
      <c r="A41" s="14"/>
    </row>
    <row r="42" spans="1:9">
      <c r="A42" s="14"/>
    </row>
    <row r="43" spans="1:9">
      <c r="A43" s="14"/>
    </row>
    <row r="44" spans="1:9">
      <c r="A44" s="14"/>
    </row>
    <row r="50" spans="1:1">
      <c r="A50" s="13"/>
    </row>
    <row r="51" spans="1:1">
      <c r="A51" s="13"/>
    </row>
  </sheetData>
  <mergeCells count="1">
    <mergeCell ref="G22:J22"/>
  </mergeCells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lha32">
    <tabColor rgb="FF92D050"/>
    <pageSetUpPr fitToPage="1"/>
  </sheetPr>
  <dimension ref="A2:L46"/>
  <sheetViews>
    <sheetView showGridLines="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2" spans="1:12" ht="20.25">
      <c r="A2" s="4" t="s">
        <v>44</v>
      </c>
      <c r="F2" s="5"/>
      <c r="J2" s="45" t="str">
        <f>'Resumo Mensal'!$J$2</f>
        <v>Agosto de 2010</v>
      </c>
    </row>
    <row r="6" spans="1:12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2" ht="13.5" thickTop="1"/>
    <row r="9" spans="1:12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2">
      <c r="B10" s="7" t="s">
        <v>14</v>
      </c>
      <c r="C10" s="8">
        <v>4306273.4580000006</v>
      </c>
      <c r="D10" s="8">
        <v>4461298.1349999998</v>
      </c>
      <c r="E10" s="22">
        <v>3.5999728886701554E-2</v>
      </c>
      <c r="G10" s="7" t="s">
        <v>15</v>
      </c>
      <c r="H10" s="8">
        <v>34082517</v>
      </c>
      <c r="I10" s="8">
        <v>34952808</v>
      </c>
      <c r="J10" s="22">
        <v>2.5534821856026735E-2</v>
      </c>
    </row>
    <row r="11" spans="1:12">
      <c r="B11" s="7" t="s">
        <v>18</v>
      </c>
      <c r="C11" s="8">
        <v>930155066.92799997</v>
      </c>
      <c r="D11" s="8">
        <v>1003848840.1999999</v>
      </c>
      <c r="E11" s="22">
        <v>7.9227406152166058E-2</v>
      </c>
      <c r="G11" s="9" t="s">
        <v>412</v>
      </c>
      <c r="H11" s="10">
        <v>5.9113043867886459</v>
      </c>
      <c r="I11" s="10">
        <v>5.1289604698352829</v>
      </c>
      <c r="J11" s="24">
        <v>-0.13234708716774035</v>
      </c>
    </row>
    <row r="12" spans="1:12">
      <c r="B12" s="9" t="s">
        <v>21</v>
      </c>
      <c r="C12" s="11">
        <v>759512938.64630759</v>
      </c>
      <c r="D12" s="11">
        <v>830046023.37692523</v>
      </c>
      <c r="E12" s="23">
        <v>9.2866205618998388E-2</v>
      </c>
      <c r="G12" s="9" t="s">
        <v>413</v>
      </c>
      <c r="H12" s="10">
        <v>54.260142907428005</v>
      </c>
      <c r="I12" s="10">
        <v>57.781550045727599</v>
      </c>
      <c r="J12" s="24">
        <v>6.4898596826539645E-2</v>
      </c>
      <c r="K12" s="15"/>
      <c r="L12" s="15"/>
    </row>
    <row r="13" spans="1:12">
      <c r="B13" s="9" t="s">
        <v>24</v>
      </c>
      <c r="C13" s="11">
        <v>170642128.28169236</v>
      </c>
      <c r="D13" s="11">
        <v>173802816.82307473</v>
      </c>
      <c r="E13" s="23">
        <v>1.8522322554280324E-2</v>
      </c>
      <c r="G13" s="9" t="s">
        <v>55</v>
      </c>
      <c r="H13" s="40">
        <v>58547.375</v>
      </c>
      <c r="I13" s="40">
        <v>60365.25</v>
      </c>
      <c r="J13" s="24">
        <v>3.1049641422864926E-2</v>
      </c>
      <c r="L13" s="15"/>
    </row>
    <row r="14" spans="1:12">
      <c r="B14" s="7" t="s">
        <v>28</v>
      </c>
      <c r="C14" s="28">
        <v>168890.38118035358</v>
      </c>
      <c r="D14" s="28">
        <v>172834.42231348681</v>
      </c>
      <c r="E14" s="36">
        <v>2.3352668787700148E-2</v>
      </c>
      <c r="G14" s="9" t="s">
        <v>56</v>
      </c>
      <c r="H14" s="40">
        <v>26344.5</v>
      </c>
      <c r="I14" s="40">
        <v>26471.375</v>
      </c>
      <c r="J14" s="24">
        <v>4.8159957486382243E-3</v>
      </c>
      <c r="K14" s="15"/>
      <c r="L14" s="15"/>
    </row>
    <row r="15" spans="1:12">
      <c r="B15" s="7" t="s">
        <v>32</v>
      </c>
      <c r="C15" s="28">
        <v>36480322.334956378</v>
      </c>
      <c r="D15" s="28">
        <v>38560411.090662487</v>
      </c>
      <c r="E15" s="36">
        <v>5.7019473035547108E-2</v>
      </c>
      <c r="G15" s="7"/>
      <c r="H15" s="8"/>
      <c r="I15" s="8"/>
      <c r="J15" s="22"/>
      <c r="K15" s="15"/>
      <c r="L15" s="15"/>
    </row>
    <row r="16" spans="1:12">
      <c r="B16" s="35" t="s">
        <v>47</v>
      </c>
      <c r="C16" s="216">
        <v>22.743390538001272</v>
      </c>
      <c r="D16" s="216">
        <v>22.487312130113782</v>
      </c>
      <c r="E16" s="36">
        <v>-1.1259464918373374E-2</v>
      </c>
      <c r="F16" s="19"/>
      <c r="G16" s="7" t="s">
        <v>25</v>
      </c>
      <c r="H16" s="8">
        <v>170642128.28169236</v>
      </c>
      <c r="I16" s="8">
        <v>173802816.82307473</v>
      </c>
      <c r="J16" s="22">
        <v>1.8522322554280324E-2</v>
      </c>
    </row>
    <row r="17" spans="1:11">
      <c r="B17" s="35" t="s">
        <v>48</v>
      </c>
      <c r="C17" s="216">
        <v>32.321399092368942</v>
      </c>
      <c r="D17" s="216">
        <v>32.498550281901572</v>
      </c>
      <c r="E17" s="36">
        <v>5.4809257800494393E-3</v>
      </c>
      <c r="F17" s="19"/>
      <c r="G17" s="7" t="s">
        <v>29</v>
      </c>
      <c r="H17" s="12">
        <v>5.0067349275199469</v>
      </c>
      <c r="I17" s="12">
        <v>4.9724994004222705</v>
      </c>
      <c r="J17" s="22">
        <v>-6.8378948742618961E-3</v>
      </c>
    </row>
    <row r="18" spans="1:11">
      <c r="B18" s="35" t="s">
        <v>49</v>
      </c>
      <c r="C18" s="216">
        <v>27.779299025286956</v>
      </c>
      <c r="D18" s="216">
        <v>27.584505830676022</v>
      </c>
      <c r="E18" s="36">
        <v>-7.0121709850784475E-3</v>
      </c>
      <c r="F18" s="19"/>
      <c r="G18" s="7" t="s">
        <v>41</v>
      </c>
      <c r="H18" s="44">
        <v>27.237181521662091</v>
      </c>
      <c r="I18" s="44">
        <v>27.426796911079521</v>
      </c>
      <c r="J18" s="27">
        <v>6.9616376887831066E-3</v>
      </c>
      <c r="K18" s="15"/>
    </row>
    <row r="19" spans="1:11">
      <c r="A19" s="13"/>
      <c r="B19" s="34" t="s">
        <v>50</v>
      </c>
      <c r="C19" s="217">
        <v>19.540646393553736</v>
      </c>
      <c r="D19" s="216">
        <v>20.648833536851921</v>
      </c>
      <c r="E19" s="37">
        <v>5.6711897906497333E-2</v>
      </c>
      <c r="F19" s="19"/>
      <c r="G19" s="7" t="s">
        <v>33</v>
      </c>
      <c r="H19" s="41">
        <v>59</v>
      </c>
      <c r="I19" s="41">
        <v>38</v>
      </c>
      <c r="J19" s="27">
        <v>-0.35593220338983056</v>
      </c>
    </row>
    <row r="20" spans="1:11">
      <c r="A20" s="13"/>
      <c r="B20" s="34" t="s">
        <v>51</v>
      </c>
      <c r="C20" s="217">
        <v>28.031573884260112</v>
      </c>
      <c r="D20" s="216">
        <v>12.438018991240158</v>
      </c>
      <c r="E20" s="37">
        <v>-0.5562853858083161</v>
      </c>
      <c r="F20" s="19"/>
      <c r="G20" s="34" t="s">
        <v>46</v>
      </c>
      <c r="H20" s="16">
        <v>0.1370094133023356</v>
      </c>
      <c r="I20" s="30">
        <v>8.5177001962456839E-2</v>
      </c>
      <c r="J20" s="27">
        <v>-0.37831277494416637</v>
      </c>
    </row>
    <row r="21" spans="1:11">
      <c r="A21" s="13"/>
      <c r="B21" s="38" t="s">
        <v>2</v>
      </c>
      <c r="C21" s="218">
        <v>25.498294742602056</v>
      </c>
      <c r="D21" s="218">
        <v>25.81357332957651</v>
      </c>
      <c r="E21" s="39">
        <v>1.2364693017988149E-2</v>
      </c>
      <c r="F21" s="19"/>
      <c r="G21" s="31" t="s">
        <v>38</v>
      </c>
      <c r="H21" s="32">
        <v>0.18345557031180604</v>
      </c>
      <c r="I21" s="32">
        <v>0.17313644232377401</v>
      </c>
      <c r="J21" s="33">
        <v>-1.0319127988032029</v>
      </c>
    </row>
    <row r="22" spans="1:11" ht="12.75" customHeight="1">
      <c r="B22" s="25"/>
      <c r="G22" s="238"/>
      <c r="H22" s="238"/>
      <c r="I22" s="238"/>
      <c r="J22" s="238"/>
    </row>
    <row r="23" spans="1:11">
      <c r="F23" s="26"/>
    </row>
    <row r="29" spans="1:11">
      <c r="A29" s="14"/>
    </row>
    <row r="30" spans="1:11">
      <c r="A30" s="14"/>
    </row>
    <row r="31" spans="1:11">
      <c r="A31" s="14"/>
    </row>
    <row r="32" spans="1:11">
      <c r="A32" s="14"/>
    </row>
    <row r="33" spans="1:10">
      <c r="A33" s="14"/>
    </row>
    <row r="34" spans="1:10">
      <c r="A34" s="14"/>
    </row>
    <row r="35" spans="1:10">
      <c r="A35" s="14"/>
    </row>
    <row r="36" spans="1:10">
      <c r="A36" s="14"/>
    </row>
    <row r="37" spans="1:10" ht="13.5" thickBot="1">
      <c r="A37" s="14"/>
      <c r="B37" s="6"/>
      <c r="C37" s="6"/>
      <c r="D37" s="6"/>
      <c r="E37" s="6"/>
      <c r="F37" s="6"/>
      <c r="G37" s="6"/>
      <c r="H37" s="6"/>
      <c r="I37" s="6"/>
      <c r="J37" s="6"/>
    </row>
    <row r="38" spans="1:10" ht="13.5" thickTop="1">
      <c r="A38" s="14"/>
    </row>
    <row r="39" spans="1:10">
      <c r="A39" s="14"/>
    </row>
    <row r="40" spans="1:10">
      <c r="A40" s="14"/>
    </row>
    <row r="41" spans="1:10">
      <c r="A41" s="14"/>
    </row>
    <row r="42" spans="1:10">
      <c r="A42" s="14"/>
    </row>
    <row r="43" spans="1:10">
      <c r="A43" s="14"/>
    </row>
    <row r="44" spans="1:10">
      <c r="A44" s="14"/>
    </row>
    <row r="45" spans="1:10">
      <c r="A45" s="14"/>
    </row>
    <row r="46" spans="1:10">
      <c r="A46" s="14"/>
    </row>
  </sheetData>
  <mergeCells count="1">
    <mergeCell ref="G22:J22"/>
  </mergeCells>
  <phoneticPr fontId="2" type="noConversion"/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2.7109375" customWidth="1"/>
    <col min="18" max="18" width="16.85546875" customWidth="1"/>
  </cols>
  <sheetData>
    <row r="1" spans="1:21" s="49" customFormat="1" ht="7.5" customHeight="1">
      <c r="A1" s="46"/>
      <c r="B1" s="47"/>
      <c r="C1" s="48"/>
    </row>
    <row r="2" spans="1:21" s="1" customFormat="1" ht="20.25">
      <c r="A2" s="14"/>
      <c r="B2" s="4" t="s">
        <v>59</v>
      </c>
      <c r="O2" s="5"/>
      <c r="R2" s="219" t="str">
        <f>'Resumo Mensal'!$J$2</f>
        <v>Agosto de 2010</v>
      </c>
    </row>
    <row r="3" spans="1:21" s="1" customFormat="1" ht="20.25">
      <c r="A3" s="14"/>
      <c r="B3" s="3"/>
      <c r="O3" s="5"/>
      <c r="R3" s="50"/>
    </row>
    <row r="4" spans="1:21">
      <c r="C4" s="52"/>
      <c r="D4" s="53"/>
      <c r="E4" s="53"/>
      <c r="F4" s="53"/>
    </row>
    <row r="5" spans="1:21">
      <c r="B5" s="53"/>
      <c r="C5" s="53"/>
      <c r="D5" s="54"/>
      <c r="E5" s="55"/>
      <c r="F5" s="53"/>
    </row>
    <row r="6" spans="1:21">
      <c r="B6" s="53"/>
      <c r="C6" s="53"/>
      <c r="D6" s="53"/>
      <c r="E6" s="53"/>
      <c r="F6" s="53"/>
    </row>
    <row r="7" spans="1:21" ht="13.5" thickBo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21" ht="13.5" thickTop="1">
      <c r="B8" s="53"/>
      <c r="C8" s="53"/>
      <c r="D8" s="53"/>
      <c r="E8" s="53"/>
      <c r="F8" s="53"/>
    </row>
    <row r="9" spans="1:21">
      <c r="B9" s="58"/>
      <c r="C9" s="239" t="s">
        <v>14</v>
      </c>
      <c r="D9" s="239"/>
      <c r="E9" s="239"/>
      <c r="F9" s="239"/>
      <c r="G9" s="239"/>
      <c r="H9" s="239"/>
      <c r="I9" s="239" t="s">
        <v>18</v>
      </c>
      <c r="J9" s="239"/>
      <c r="K9" s="239"/>
      <c r="L9" s="239"/>
      <c r="M9" s="239"/>
      <c r="N9" s="239"/>
      <c r="P9" s="58"/>
      <c r="Q9" s="59"/>
      <c r="R9" s="59" t="s">
        <v>60</v>
      </c>
      <c r="S9" s="59"/>
    </row>
    <row r="10" spans="1:21">
      <c r="B10" s="5"/>
      <c r="C10" s="240" t="s">
        <v>42</v>
      </c>
      <c r="D10" s="240"/>
      <c r="E10" s="240"/>
      <c r="F10" s="240" t="s">
        <v>45</v>
      </c>
      <c r="G10" s="240"/>
      <c r="H10" s="240"/>
      <c r="I10" s="240" t="s">
        <v>42</v>
      </c>
      <c r="J10" s="240"/>
      <c r="K10" s="240"/>
      <c r="L10" s="240" t="s">
        <v>45</v>
      </c>
      <c r="M10" s="240"/>
      <c r="N10" s="240"/>
      <c r="P10" s="5"/>
      <c r="Q10" s="60" t="s">
        <v>61</v>
      </c>
      <c r="R10" s="60"/>
      <c r="S10" s="5" t="s">
        <v>62</v>
      </c>
    </row>
    <row r="11" spans="1:21">
      <c r="B11" s="61"/>
      <c r="C11" s="61" t="s">
        <v>63</v>
      </c>
      <c r="D11" s="61" t="s">
        <v>52</v>
      </c>
      <c r="E11" s="62" t="s">
        <v>1</v>
      </c>
      <c r="F11" s="61" t="s">
        <v>63</v>
      </c>
      <c r="G11" s="61" t="s">
        <v>52</v>
      </c>
      <c r="H11" s="62" t="s">
        <v>1</v>
      </c>
      <c r="I11" s="61" t="s">
        <v>63</v>
      </c>
      <c r="J11" s="61" t="s">
        <v>52</v>
      </c>
      <c r="K11" s="62" t="s">
        <v>1</v>
      </c>
      <c r="L11" s="61" t="s">
        <v>63</v>
      </c>
      <c r="M11" s="61" t="s">
        <v>52</v>
      </c>
      <c r="N11" s="62" t="s">
        <v>1</v>
      </c>
      <c r="P11" s="61"/>
      <c r="Q11" s="63" t="s">
        <v>64</v>
      </c>
      <c r="R11" s="63" t="s">
        <v>65</v>
      </c>
      <c r="S11" s="63" t="s">
        <v>64</v>
      </c>
    </row>
    <row r="12" spans="1:21">
      <c r="B12" s="7" t="s">
        <v>4</v>
      </c>
      <c r="C12" s="28">
        <v>518458.95799999998</v>
      </c>
      <c r="D12" s="28">
        <v>38164.192999999999</v>
      </c>
      <c r="E12" s="64">
        <v>556623.15099999995</v>
      </c>
      <c r="F12" s="28">
        <v>518458.95799999998</v>
      </c>
      <c r="G12" s="28">
        <v>38164.192999999999</v>
      </c>
      <c r="H12" s="64">
        <v>556623.15099999995</v>
      </c>
      <c r="I12" s="28">
        <v>111987134.928</v>
      </c>
      <c r="J12" s="28">
        <v>9464719.8640000001</v>
      </c>
      <c r="K12" s="64">
        <v>121451854.792</v>
      </c>
      <c r="L12" s="28">
        <v>111987134.928</v>
      </c>
      <c r="M12" s="28">
        <v>9464719.8640000001</v>
      </c>
      <c r="N12" s="64">
        <v>121451854.792</v>
      </c>
      <c r="P12" s="7" t="s">
        <v>4</v>
      </c>
      <c r="Q12" s="65">
        <v>0.17368000587880228</v>
      </c>
      <c r="R12" s="65">
        <v>0.26588237327546799</v>
      </c>
      <c r="S12" s="65">
        <v>0.17368000587880228</v>
      </c>
      <c r="T12" s="66"/>
      <c r="U12" s="66"/>
    </row>
    <row r="13" spans="1:21">
      <c r="B13" s="67" t="s">
        <v>6</v>
      </c>
      <c r="C13" s="28">
        <v>387255.47100000002</v>
      </c>
      <c r="D13" s="28">
        <v>142505.98300000001</v>
      </c>
      <c r="E13" s="64">
        <v>529761.45400000003</v>
      </c>
      <c r="F13" s="28">
        <v>905714.429</v>
      </c>
      <c r="G13" s="28">
        <v>180670.17600000001</v>
      </c>
      <c r="H13" s="64">
        <v>1086384.605</v>
      </c>
      <c r="I13" s="28">
        <v>83647181.736000001</v>
      </c>
      <c r="J13" s="28">
        <v>35341483.784000002</v>
      </c>
      <c r="K13" s="64">
        <v>118988665.52000001</v>
      </c>
      <c r="L13" s="28">
        <v>195634316.664</v>
      </c>
      <c r="M13" s="28">
        <v>44806203.648000002</v>
      </c>
      <c r="N13" s="64">
        <v>240440520.31200001</v>
      </c>
      <c r="P13" s="67" t="s">
        <v>6</v>
      </c>
      <c r="Q13" s="65">
        <v>0.16585142514570625</v>
      </c>
      <c r="R13" s="65">
        <v>0.24268456025674043</v>
      </c>
      <c r="S13" s="65">
        <v>0.16980581540068346</v>
      </c>
      <c r="T13" s="66"/>
      <c r="U13" s="66"/>
    </row>
    <row r="14" spans="1:21">
      <c r="B14" s="7" t="s">
        <v>10</v>
      </c>
      <c r="C14" s="41">
        <v>440976.77</v>
      </c>
      <c r="D14" s="28">
        <v>162674.73699999999</v>
      </c>
      <c r="E14" s="68">
        <v>603651.50699999998</v>
      </c>
      <c r="F14" s="28">
        <v>1346691.199</v>
      </c>
      <c r="G14" s="28">
        <v>343344.913</v>
      </c>
      <c r="H14" s="64">
        <v>1690036.112</v>
      </c>
      <c r="I14" s="41">
        <v>95250982.320000008</v>
      </c>
      <c r="J14" s="28">
        <v>40343334.776000001</v>
      </c>
      <c r="K14" s="68">
        <v>135594317.09600002</v>
      </c>
      <c r="L14" s="28">
        <v>290885298.98400003</v>
      </c>
      <c r="M14" s="28">
        <v>85149538.423999995</v>
      </c>
      <c r="N14" s="64">
        <v>376034837.40799999</v>
      </c>
      <c r="P14" s="7" t="s">
        <v>10</v>
      </c>
      <c r="Q14" s="69">
        <v>0.17954259408419032</v>
      </c>
      <c r="R14" s="65">
        <v>0.26688612820575819</v>
      </c>
      <c r="S14" s="69">
        <v>0.17331679822718293</v>
      </c>
      <c r="T14" s="66"/>
      <c r="U14" s="66"/>
    </row>
    <row r="15" spans="1:21">
      <c r="B15" s="7" t="s">
        <v>12</v>
      </c>
      <c r="C15" s="41">
        <v>416662.35700000002</v>
      </c>
      <c r="D15" s="28">
        <v>152217.26</v>
      </c>
      <c r="E15" s="68">
        <v>568879.61700000009</v>
      </c>
      <c r="F15" s="28">
        <v>1763353.5560000001</v>
      </c>
      <c r="G15" s="28">
        <v>495562.17300000001</v>
      </c>
      <c r="H15" s="64">
        <v>2258915.7290000003</v>
      </c>
      <c r="I15" s="41">
        <v>89999069.112000003</v>
      </c>
      <c r="J15" s="28">
        <v>37749880.480000004</v>
      </c>
      <c r="K15" s="68">
        <v>127748949.59200001</v>
      </c>
      <c r="L15" s="28">
        <v>380884368.09600002</v>
      </c>
      <c r="M15" s="28">
        <v>122899418.904</v>
      </c>
      <c r="N15" s="64">
        <v>503783787</v>
      </c>
      <c r="P15" s="7" t="s">
        <v>12</v>
      </c>
      <c r="Q15" s="69">
        <v>0.17790134284351816</v>
      </c>
      <c r="R15" s="65">
        <v>0.25531613209937065</v>
      </c>
      <c r="S15" s="69">
        <v>0.17447934210852159</v>
      </c>
      <c r="T15" s="66"/>
      <c r="U15" s="66"/>
    </row>
    <row r="16" spans="1:21">
      <c r="B16" s="7" t="s">
        <v>16</v>
      </c>
      <c r="C16" s="41">
        <v>447417.34399999998</v>
      </c>
      <c r="D16" s="28">
        <v>176132.503</v>
      </c>
      <c r="E16" s="68">
        <v>623549.84699999995</v>
      </c>
      <c r="F16" s="28">
        <v>2210770.9</v>
      </c>
      <c r="G16" s="28">
        <v>671694.67599999998</v>
      </c>
      <c r="H16" s="64">
        <v>2882465.5759999999</v>
      </c>
      <c r="I16" s="41">
        <v>96642146.30399999</v>
      </c>
      <c r="J16" s="28">
        <v>43680860.744000003</v>
      </c>
      <c r="K16" s="68">
        <v>140323007.04799998</v>
      </c>
      <c r="L16" s="28">
        <v>477526514.39999998</v>
      </c>
      <c r="M16" s="28">
        <v>166580279.648</v>
      </c>
      <c r="N16" s="64">
        <v>644106794.04799998</v>
      </c>
      <c r="P16" s="7" t="s">
        <v>16</v>
      </c>
      <c r="Q16" s="65">
        <v>0.17987190253407698</v>
      </c>
      <c r="R16" s="65">
        <v>0.25384414312890224</v>
      </c>
      <c r="S16" s="65">
        <v>0.17565414774881979</v>
      </c>
      <c r="T16" s="66"/>
      <c r="U16" s="66"/>
    </row>
    <row r="17" spans="2:21">
      <c r="B17" s="7" t="s">
        <v>19</v>
      </c>
      <c r="C17" s="41">
        <v>396262.17</v>
      </c>
      <c r="D17" s="28">
        <v>161284.516</v>
      </c>
      <c r="E17" s="68">
        <v>557546.68599999999</v>
      </c>
      <c r="F17" s="28">
        <v>2607033.0699999998</v>
      </c>
      <c r="G17" s="28">
        <v>832979.19200000004</v>
      </c>
      <c r="H17" s="64">
        <v>3440012.2620000001</v>
      </c>
      <c r="I17" s="41">
        <v>85592628.719999999</v>
      </c>
      <c r="J17" s="28">
        <v>39998559.968000002</v>
      </c>
      <c r="K17" s="68">
        <v>125591188.68799999</v>
      </c>
      <c r="L17" s="28">
        <v>563119143.12</v>
      </c>
      <c r="M17" s="28">
        <v>206578839.616</v>
      </c>
      <c r="N17" s="64">
        <v>769697982.73600006</v>
      </c>
      <c r="P17" s="7" t="s">
        <v>19</v>
      </c>
      <c r="Q17" s="69">
        <v>0.17001955023975382</v>
      </c>
      <c r="R17" s="65">
        <v>0.23494992409023979</v>
      </c>
      <c r="S17" s="69">
        <v>0.17473475362954902</v>
      </c>
      <c r="T17" s="66"/>
      <c r="U17" s="66"/>
    </row>
    <row r="18" spans="2:21">
      <c r="B18" s="7" t="s">
        <v>22</v>
      </c>
      <c r="C18" s="41">
        <v>348359.34600000002</v>
      </c>
      <c r="D18" s="28">
        <v>192742.49100000001</v>
      </c>
      <c r="E18" s="68">
        <v>541101.83700000006</v>
      </c>
      <c r="F18" s="28">
        <v>2955392.4159999997</v>
      </c>
      <c r="G18" s="28">
        <v>1025721.6830000001</v>
      </c>
      <c r="H18" s="64">
        <v>3981114.0989999999</v>
      </c>
      <c r="I18" s="41">
        <v>75245618.736000001</v>
      </c>
      <c r="J18" s="28">
        <v>47800137.767999999</v>
      </c>
      <c r="K18" s="68">
        <v>123045756.50400001</v>
      </c>
      <c r="L18" s="28">
        <v>638364761.85599995</v>
      </c>
      <c r="M18" s="28">
        <v>254378977.38400003</v>
      </c>
      <c r="N18" s="64">
        <v>892743739.24000001</v>
      </c>
      <c r="P18" s="7" t="s">
        <v>22</v>
      </c>
      <c r="Q18" s="69">
        <v>0.17660590697103859</v>
      </c>
      <c r="R18" s="65">
        <v>0.24997364817414236</v>
      </c>
      <c r="S18" s="69">
        <v>0.17499265236164718</v>
      </c>
      <c r="T18" s="66"/>
      <c r="U18" s="66"/>
    </row>
    <row r="19" spans="2:21">
      <c r="B19" s="67" t="s">
        <v>26</v>
      </c>
      <c r="C19" s="41">
        <v>249391.87400000001</v>
      </c>
      <c r="D19" s="28">
        <v>230792.16200000001</v>
      </c>
      <c r="E19" s="68">
        <v>480184.03600000002</v>
      </c>
      <c r="F19" s="28">
        <v>3204784.2899999996</v>
      </c>
      <c r="G19" s="28">
        <v>1256513.8450000002</v>
      </c>
      <c r="H19" s="64">
        <v>4461298.1349999998</v>
      </c>
      <c r="I19" s="41">
        <v>53868644.784000002</v>
      </c>
      <c r="J19" s="28">
        <v>57236456.175999999</v>
      </c>
      <c r="K19" s="68">
        <v>111105100.96000001</v>
      </c>
      <c r="L19" s="28">
        <v>692233406.63999987</v>
      </c>
      <c r="M19" s="28">
        <v>311615433.56000006</v>
      </c>
      <c r="N19" s="64">
        <v>1003848840.1999999</v>
      </c>
      <c r="P19" s="67" t="s">
        <v>26</v>
      </c>
      <c r="Q19" s="69">
        <v>0.15822155654708644</v>
      </c>
      <c r="R19" s="65">
        <v>0.21721068367870938</v>
      </c>
      <c r="S19" s="69">
        <v>0.17313644232377401</v>
      </c>
      <c r="T19" s="66"/>
      <c r="U19" s="66"/>
    </row>
    <row r="20" spans="2:21">
      <c r="B20" s="7" t="s">
        <v>30</v>
      </c>
      <c r="C20" s="41"/>
      <c r="D20" s="28"/>
      <c r="E20" s="68"/>
      <c r="F20" s="28"/>
      <c r="G20" s="28"/>
      <c r="H20" s="64"/>
      <c r="I20" s="41"/>
      <c r="J20" s="28"/>
      <c r="K20" s="68"/>
      <c r="L20" s="28"/>
      <c r="M20" s="28"/>
      <c r="N20" s="64"/>
      <c r="P20" s="7" t="s">
        <v>30</v>
      </c>
      <c r="Q20" s="69" t="s">
        <v>374</v>
      </c>
      <c r="R20" s="65" t="s">
        <v>374</v>
      </c>
      <c r="S20" s="69" t="s">
        <v>374</v>
      </c>
      <c r="T20" s="66"/>
      <c r="U20" s="66"/>
    </row>
    <row r="21" spans="2:21">
      <c r="B21" s="7" t="s">
        <v>34</v>
      </c>
      <c r="C21" s="41"/>
      <c r="D21" s="28"/>
      <c r="E21" s="68"/>
      <c r="F21" s="28"/>
      <c r="G21" s="28"/>
      <c r="H21" s="64"/>
      <c r="I21" s="41"/>
      <c r="J21" s="28"/>
      <c r="K21" s="68"/>
      <c r="L21" s="28"/>
      <c r="M21" s="28"/>
      <c r="N21" s="64"/>
      <c r="P21" s="7" t="s">
        <v>34</v>
      </c>
      <c r="Q21" s="69" t="s">
        <v>374</v>
      </c>
      <c r="R21" s="65" t="s">
        <v>374</v>
      </c>
      <c r="S21" s="69" t="s">
        <v>374</v>
      </c>
      <c r="T21" s="66"/>
      <c r="U21" s="66"/>
    </row>
    <row r="22" spans="2:21">
      <c r="B22" s="7" t="s">
        <v>36</v>
      </c>
      <c r="C22" s="41"/>
      <c r="D22" s="28"/>
      <c r="E22" s="68"/>
      <c r="F22" s="28"/>
      <c r="G22" s="28"/>
      <c r="H22" s="64"/>
      <c r="I22" s="41"/>
      <c r="J22" s="28"/>
      <c r="K22" s="68"/>
      <c r="L22" s="28"/>
      <c r="M22" s="28"/>
      <c r="N22" s="64"/>
      <c r="P22" s="7" t="s">
        <v>36</v>
      </c>
      <c r="Q22" s="69" t="s">
        <v>374</v>
      </c>
      <c r="R22" s="65" t="s">
        <v>374</v>
      </c>
      <c r="S22" s="69" t="s">
        <v>374</v>
      </c>
      <c r="T22" s="66"/>
      <c r="U22" s="66"/>
    </row>
    <row r="23" spans="2:21">
      <c r="B23" s="34" t="s">
        <v>39</v>
      </c>
      <c r="C23" s="41"/>
      <c r="D23" s="28"/>
      <c r="E23" s="68"/>
      <c r="F23" s="28"/>
      <c r="G23" s="28"/>
      <c r="H23" s="64"/>
      <c r="I23" s="41"/>
      <c r="J23" s="28"/>
      <c r="K23" s="68"/>
      <c r="L23" s="28"/>
      <c r="M23" s="28"/>
      <c r="N23" s="64"/>
      <c r="P23" s="7" t="s">
        <v>39</v>
      </c>
      <c r="Q23" s="69" t="s">
        <v>374</v>
      </c>
      <c r="R23" s="65" t="s">
        <v>374</v>
      </c>
      <c r="S23" s="69" t="s">
        <v>374</v>
      </c>
      <c r="T23" s="66"/>
      <c r="U23" s="66"/>
    </row>
    <row r="25" spans="2:21">
      <c r="C25" s="70"/>
    </row>
    <row r="26" spans="2:21">
      <c r="C26" s="71"/>
      <c r="D26" s="71"/>
      <c r="E26" s="66"/>
    </row>
    <row r="27" spans="2:21" ht="13.5" thickBot="1">
      <c r="B27" s="57"/>
      <c r="C27" s="7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21" ht="13.5" thickTop="1"/>
    <row r="32" spans="2:21">
      <c r="B32" s="58"/>
      <c r="C32" s="59"/>
      <c r="D32" s="59"/>
      <c r="E32" s="59"/>
      <c r="F32" s="59"/>
      <c r="G32" s="59"/>
      <c r="H32" s="59"/>
      <c r="I32" s="59"/>
      <c r="J32" s="59"/>
      <c r="K32" s="59"/>
    </row>
    <row r="33" spans="1:11">
      <c r="B33" s="5"/>
      <c r="C33" s="5"/>
      <c r="D33" s="60" t="s">
        <v>28</v>
      </c>
      <c r="E33" s="60"/>
      <c r="F33" s="60" t="s">
        <v>32</v>
      </c>
      <c r="G33" s="60"/>
      <c r="I33" s="5" t="s">
        <v>66</v>
      </c>
      <c r="J33" s="73"/>
      <c r="K33" s="73" t="s">
        <v>33</v>
      </c>
    </row>
    <row r="34" spans="1:11">
      <c r="B34" s="61"/>
      <c r="C34" s="61" t="s">
        <v>61</v>
      </c>
      <c r="D34" s="61" t="s">
        <v>62</v>
      </c>
      <c r="E34" s="61" t="s">
        <v>67</v>
      </c>
      <c r="F34" s="61" t="s">
        <v>61</v>
      </c>
      <c r="G34" s="61" t="s">
        <v>62</v>
      </c>
      <c r="H34" s="61" t="s">
        <v>61</v>
      </c>
      <c r="I34" s="74" t="s">
        <v>62</v>
      </c>
      <c r="J34" s="61" t="s">
        <v>61</v>
      </c>
      <c r="K34" s="74" t="s">
        <v>62</v>
      </c>
    </row>
    <row r="35" spans="1:11">
      <c r="A35" s="51" t="s">
        <v>5</v>
      </c>
      <c r="B35" s="7" t="s">
        <v>4</v>
      </c>
      <c r="C35" s="41">
        <v>21742.70626739366</v>
      </c>
      <c r="D35" s="28">
        <v>21742.70626739366</v>
      </c>
      <c r="E35" s="22">
        <v>0.99788226600086838</v>
      </c>
      <c r="F35" s="28">
        <v>4729034.1547382306</v>
      </c>
      <c r="G35" s="28">
        <v>4729034.1547382306</v>
      </c>
      <c r="H35" s="44">
        <v>25.600535105214995</v>
      </c>
      <c r="I35" s="44">
        <v>25.600535105214995</v>
      </c>
      <c r="J35" s="41">
        <v>2</v>
      </c>
      <c r="K35" s="41">
        <v>2</v>
      </c>
    </row>
    <row r="36" spans="1:11">
      <c r="A36" s="51" t="s">
        <v>7</v>
      </c>
      <c r="B36" s="67" t="s">
        <v>6</v>
      </c>
      <c r="C36" s="41">
        <v>20683.553626990702</v>
      </c>
      <c r="D36" s="28">
        <v>42426.259894384362</v>
      </c>
      <c r="E36" s="22">
        <v>0.99564612727757673</v>
      </c>
      <c r="F36" s="28">
        <v>4604612.0881065894</v>
      </c>
      <c r="G36" s="28">
        <v>9333646.24284482</v>
      </c>
      <c r="H36" s="75">
        <v>25.612690331323098</v>
      </c>
      <c r="I36" s="75">
        <v>25.60646100299676</v>
      </c>
      <c r="J36" s="41">
        <v>6</v>
      </c>
      <c r="K36" s="41">
        <v>8</v>
      </c>
    </row>
    <row r="37" spans="1:11">
      <c r="A37" s="51" t="s">
        <v>11</v>
      </c>
      <c r="B37" s="7" t="s">
        <v>10</v>
      </c>
      <c r="C37" s="28">
        <v>23615.283928528857</v>
      </c>
      <c r="D37" s="28">
        <v>66041.543822913227</v>
      </c>
      <c r="E37" s="76">
        <v>0.99646048661458331</v>
      </c>
      <c r="F37" s="28">
        <v>5257496.7899412941</v>
      </c>
      <c r="G37" s="28">
        <v>14591143.032786114</v>
      </c>
      <c r="H37" s="75">
        <v>25.561899184672711</v>
      </c>
      <c r="I37" s="75">
        <v>25.590526471046189</v>
      </c>
      <c r="J37" s="41">
        <v>4</v>
      </c>
      <c r="K37" s="41">
        <v>12</v>
      </c>
    </row>
    <row r="38" spans="1:11">
      <c r="A38" s="51" t="s">
        <v>13</v>
      </c>
      <c r="B38" s="7" t="s">
        <v>12</v>
      </c>
      <c r="C38" s="28">
        <v>21992.339164138524</v>
      </c>
      <c r="D38" s="28">
        <v>88033.882987051751</v>
      </c>
      <c r="E38" s="22">
        <v>0.99477427783422845</v>
      </c>
      <c r="F38" s="28">
        <v>4896056.778934841</v>
      </c>
      <c r="G38" s="28">
        <v>19487199.811720956</v>
      </c>
      <c r="H38" s="75">
        <v>25.867171870813767</v>
      </c>
      <c r="I38" s="75">
        <v>25.65963718178304</v>
      </c>
      <c r="J38" s="41">
        <v>3</v>
      </c>
      <c r="K38" s="41">
        <v>15</v>
      </c>
    </row>
    <row r="39" spans="1:11">
      <c r="A39" s="51" t="s">
        <v>17</v>
      </c>
      <c r="B39" s="7" t="s">
        <v>16</v>
      </c>
      <c r="C39" s="28">
        <v>24188.742468755205</v>
      </c>
      <c r="D39" s="28">
        <v>112222.62545580696</v>
      </c>
      <c r="E39" s="76">
        <v>0.99586847406699219</v>
      </c>
      <c r="F39" s="28">
        <v>5396790.3845061045</v>
      </c>
      <c r="G39" s="28">
        <v>24883990.196227059</v>
      </c>
      <c r="H39" s="75">
        <v>25.778514439328308</v>
      </c>
      <c r="I39" s="75">
        <v>25.685260295857493</v>
      </c>
      <c r="J39" s="41">
        <v>9</v>
      </c>
      <c r="K39" s="41">
        <v>24</v>
      </c>
    </row>
    <row r="40" spans="1:11">
      <c r="A40" s="51" t="s">
        <v>20</v>
      </c>
      <c r="B40" s="7" t="s">
        <v>19</v>
      </c>
      <c r="C40" s="28">
        <v>21462.189837300135</v>
      </c>
      <c r="D40" s="28">
        <v>133684.81529310709</v>
      </c>
      <c r="E40" s="76">
        <v>0.99757513410243226</v>
      </c>
      <c r="F40" s="28">
        <v>4792640.8829848357</v>
      </c>
      <c r="G40" s="28">
        <v>29676631.079211894</v>
      </c>
      <c r="H40" s="75">
        <v>25.978089385409021</v>
      </c>
      <c r="I40" s="75">
        <v>25.732272043119437</v>
      </c>
      <c r="J40" s="41">
        <v>3</v>
      </c>
      <c r="K40" s="41">
        <v>27</v>
      </c>
    </row>
    <row r="41" spans="1:11">
      <c r="A41" s="51" t="s">
        <v>23</v>
      </c>
      <c r="B41" s="7" t="s">
        <v>22</v>
      </c>
      <c r="C41" s="28">
        <v>20928.160446983034</v>
      </c>
      <c r="D41" s="28">
        <v>154612.97574009013</v>
      </c>
      <c r="E41" s="76">
        <v>0.98931577021588002</v>
      </c>
      <c r="F41" s="28">
        <v>4712679.1956024868</v>
      </c>
      <c r="G41" s="28">
        <v>34389310.274814382</v>
      </c>
      <c r="H41" s="75">
        <v>25.863442049207418</v>
      </c>
      <c r="I41" s="75">
        <v>25.750051900903749</v>
      </c>
      <c r="J41" s="41">
        <v>8</v>
      </c>
      <c r="K41" s="41">
        <v>35</v>
      </c>
    </row>
    <row r="42" spans="1:11">
      <c r="A42" s="51" t="s">
        <v>27</v>
      </c>
      <c r="B42" s="67" t="s">
        <v>26</v>
      </c>
      <c r="C42" s="28">
        <v>18221.446573396675</v>
      </c>
      <c r="D42" s="28">
        <v>172834.42231348681</v>
      </c>
      <c r="E42" s="76">
        <v>0.99729954299958457</v>
      </c>
      <c r="F42" s="28">
        <v>4171100.8158481074</v>
      </c>
      <c r="G42" s="28">
        <v>38560411.090662487</v>
      </c>
      <c r="H42" s="75">
        <v>26.352684682075079</v>
      </c>
      <c r="I42" s="75">
        <v>25.81357332957651</v>
      </c>
      <c r="J42" s="41">
        <v>3</v>
      </c>
      <c r="K42" s="41">
        <v>38</v>
      </c>
    </row>
    <row r="43" spans="1:11">
      <c r="A43" s="51" t="s">
        <v>31</v>
      </c>
      <c r="B43" s="7" t="s">
        <v>30</v>
      </c>
      <c r="C43" s="28"/>
      <c r="D43" s="28"/>
      <c r="E43" s="76"/>
      <c r="F43" s="28"/>
      <c r="G43" s="28"/>
      <c r="H43" s="75" t="s">
        <v>374</v>
      </c>
      <c r="I43" s="75" t="s">
        <v>374</v>
      </c>
      <c r="J43" s="41"/>
      <c r="K43" s="41"/>
    </row>
    <row r="44" spans="1:11">
      <c r="A44" s="51" t="s">
        <v>35</v>
      </c>
      <c r="B44" s="7" t="s">
        <v>34</v>
      </c>
      <c r="C44" s="28"/>
      <c r="D44" s="28"/>
      <c r="E44" s="76"/>
      <c r="F44" s="28"/>
      <c r="G44" s="28"/>
      <c r="H44" s="75" t="s">
        <v>374</v>
      </c>
      <c r="I44" s="75" t="s">
        <v>374</v>
      </c>
      <c r="J44" s="41"/>
      <c r="K44" s="41"/>
    </row>
    <row r="45" spans="1:11">
      <c r="A45" s="51" t="s">
        <v>37</v>
      </c>
      <c r="B45" s="7" t="s">
        <v>36</v>
      </c>
      <c r="C45" s="28"/>
      <c r="D45" s="28"/>
      <c r="E45" s="76"/>
      <c r="F45" s="28"/>
      <c r="G45" s="28"/>
      <c r="H45" s="75" t="s">
        <v>374</v>
      </c>
      <c r="I45" s="75" t="s">
        <v>374</v>
      </c>
      <c r="J45" s="41"/>
      <c r="K45" s="41"/>
    </row>
    <row r="46" spans="1:11">
      <c r="A46" s="51" t="s">
        <v>40</v>
      </c>
      <c r="B46" s="7" t="s">
        <v>39</v>
      </c>
      <c r="C46" s="28"/>
      <c r="D46" s="28"/>
      <c r="E46" s="76"/>
      <c r="F46" s="28"/>
      <c r="G46" s="28"/>
      <c r="H46" s="75" t="s">
        <v>374</v>
      </c>
      <c r="I46" s="75" t="s">
        <v>374</v>
      </c>
      <c r="J46" s="41"/>
      <c r="K46" s="41"/>
    </row>
    <row r="47" spans="1:11">
      <c r="J47" s="77"/>
      <c r="K47" s="77"/>
    </row>
    <row r="50" spans="1:18" ht="13.5" thickBot="1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2" t="s">
        <v>68</v>
      </c>
      <c r="N2" s="219" t="str">
        <f>'Resumo Mensal'!$J$2</f>
        <v>Agosto de 2010</v>
      </c>
      <c r="P2" s="5"/>
      <c r="Q2" s="5"/>
      <c r="R2" s="5"/>
    </row>
    <row r="3" spans="1:18">
      <c r="P3" s="5"/>
      <c r="Q3" s="5"/>
      <c r="R3" s="5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 ht="13.5" thickTop="1">
      <c r="Q5" s="5"/>
      <c r="R5" s="5"/>
    </row>
    <row r="7" spans="1:18">
      <c r="A7" s="14"/>
      <c r="B7" s="78" t="s">
        <v>69</v>
      </c>
      <c r="C7" s="59"/>
      <c r="D7" s="59"/>
      <c r="E7" s="59"/>
      <c r="G7" s="78" t="s">
        <v>70</v>
      </c>
      <c r="H7" s="59"/>
      <c r="I7" s="59"/>
      <c r="J7" s="59"/>
      <c r="L7" s="78" t="s">
        <v>71</v>
      </c>
      <c r="M7" s="78"/>
      <c r="N7" s="59"/>
      <c r="O7" s="59"/>
      <c r="P7" s="59"/>
    </row>
    <row r="8" spans="1:18">
      <c r="A8" s="14"/>
      <c r="B8" s="79"/>
      <c r="C8" s="79" t="s">
        <v>72</v>
      </c>
      <c r="D8" s="79"/>
      <c r="E8" s="61" t="s">
        <v>73</v>
      </c>
      <c r="G8" s="79"/>
      <c r="H8" s="79" t="s">
        <v>72</v>
      </c>
      <c r="I8" s="79"/>
      <c r="J8" s="61" t="s">
        <v>73</v>
      </c>
      <c r="L8" s="80"/>
      <c r="M8" s="80" t="s">
        <v>72</v>
      </c>
      <c r="N8" s="80"/>
      <c r="O8" s="63" t="s">
        <v>74</v>
      </c>
      <c r="P8" s="61" t="s">
        <v>73</v>
      </c>
    </row>
    <row r="9" spans="1:18">
      <c r="A9" s="14">
        <v>1</v>
      </c>
      <c r="B9" s="81"/>
      <c r="C9" s="81"/>
      <c r="D9" s="82" t="s">
        <v>376</v>
      </c>
      <c r="E9" s="83">
        <v>0.28290951923676527</v>
      </c>
      <c r="F9" s="26"/>
      <c r="G9" s="84"/>
      <c r="H9" s="84"/>
      <c r="I9" s="82" t="s">
        <v>382</v>
      </c>
      <c r="J9" s="83">
        <v>5.9405511730773125E-3</v>
      </c>
      <c r="K9" s="26"/>
      <c r="L9" s="85"/>
      <c r="M9" s="85"/>
      <c r="N9" s="82" t="s">
        <v>300</v>
      </c>
      <c r="O9" s="87" t="s">
        <v>79</v>
      </c>
      <c r="P9" s="83">
        <v>0.443642860073377</v>
      </c>
    </row>
    <row r="10" spans="1:18">
      <c r="A10" s="14">
        <f t="shared" ref="A10:A18" si="0">+A9+1</f>
        <v>2</v>
      </c>
      <c r="B10" s="81"/>
      <c r="C10" s="81"/>
      <c r="D10" s="82" t="s">
        <v>379</v>
      </c>
      <c r="E10" s="83">
        <v>0.26727639698108563</v>
      </c>
      <c r="F10" s="26"/>
      <c r="G10" s="84"/>
      <c r="H10" s="84"/>
      <c r="I10" s="82" t="s">
        <v>176</v>
      </c>
      <c r="J10" s="83">
        <v>1.1291296458388412E-2</v>
      </c>
      <c r="K10" s="26"/>
      <c r="L10" s="85"/>
      <c r="M10" s="85"/>
      <c r="N10" s="82" t="s">
        <v>376</v>
      </c>
      <c r="O10" s="87" t="s">
        <v>79</v>
      </c>
      <c r="P10" s="83">
        <v>0.436583434017979</v>
      </c>
    </row>
    <row r="11" spans="1:18">
      <c r="A11" s="14">
        <f t="shared" si="0"/>
        <v>3</v>
      </c>
      <c r="B11" s="81"/>
      <c r="C11" s="81"/>
      <c r="D11" s="82" t="s">
        <v>300</v>
      </c>
      <c r="E11" s="83">
        <v>0.26596796720141652</v>
      </c>
      <c r="F11" s="26"/>
      <c r="G11" s="84"/>
      <c r="H11" s="84"/>
      <c r="I11" s="82" t="s">
        <v>384</v>
      </c>
      <c r="J11" s="83">
        <v>2.0772025790690488E-2</v>
      </c>
      <c r="K11" s="26"/>
      <c r="L11" s="90"/>
      <c r="M11" s="90"/>
      <c r="N11" s="86" t="s">
        <v>381</v>
      </c>
      <c r="O11" s="88" t="s">
        <v>89</v>
      </c>
      <c r="P11" s="89">
        <v>0.4296738686471579</v>
      </c>
    </row>
    <row r="12" spans="1:18">
      <c r="A12" s="14">
        <f t="shared" si="0"/>
        <v>4</v>
      </c>
      <c r="B12" s="81"/>
      <c r="C12" s="81"/>
      <c r="D12" s="82" t="s">
        <v>378</v>
      </c>
      <c r="E12" s="83">
        <v>0.24557231076614777</v>
      </c>
      <c r="F12" s="26"/>
      <c r="G12" s="84"/>
      <c r="H12" s="84"/>
      <c r="I12" s="82" t="s">
        <v>385</v>
      </c>
      <c r="J12" s="83">
        <v>2.3111792852400476E-2</v>
      </c>
      <c r="K12" s="26"/>
      <c r="L12" s="90"/>
      <c r="M12" s="90"/>
      <c r="N12" s="86" t="s">
        <v>294</v>
      </c>
      <c r="O12" s="88" t="s">
        <v>79</v>
      </c>
      <c r="P12" s="89">
        <v>0.42870394092389863</v>
      </c>
    </row>
    <row r="13" spans="1:18">
      <c r="A13" s="14">
        <f t="shared" si="0"/>
        <v>5</v>
      </c>
      <c r="B13" s="81"/>
      <c r="C13" s="81"/>
      <c r="D13" s="82" t="s">
        <v>377</v>
      </c>
      <c r="E13" s="83">
        <v>0.24410974491229115</v>
      </c>
      <c r="F13" s="26"/>
      <c r="G13" s="84"/>
      <c r="H13" s="84"/>
      <c r="I13" s="82" t="s">
        <v>383</v>
      </c>
      <c r="J13" s="83">
        <v>3.295107371077223E-2</v>
      </c>
      <c r="K13" s="26"/>
      <c r="L13" s="90"/>
      <c r="M13" s="90"/>
      <c r="N13" s="86" t="s">
        <v>297</v>
      </c>
      <c r="O13" s="88" t="s">
        <v>79</v>
      </c>
      <c r="P13" s="89">
        <v>0.42569524557795735</v>
      </c>
    </row>
    <row r="14" spans="1:18">
      <c r="A14" s="14">
        <f t="shared" si="0"/>
        <v>6</v>
      </c>
      <c r="B14" s="81"/>
      <c r="C14" s="81"/>
      <c r="D14" s="82" t="s">
        <v>381</v>
      </c>
      <c r="E14" s="83">
        <v>0.24347226304036951</v>
      </c>
      <c r="F14" s="26"/>
      <c r="G14" s="84"/>
      <c r="H14" s="84"/>
      <c r="I14" s="82" t="s">
        <v>173</v>
      </c>
      <c r="J14" s="83">
        <v>3.5280269906958928E-2</v>
      </c>
      <c r="K14" s="26"/>
      <c r="L14" s="90"/>
      <c r="M14" s="90"/>
      <c r="N14" s="86" t="s">
        <v>379</v>
      </c>
      <c r="O14" s="88" t="s">
        <v>88</v>
      </c>
      <c r="P14" s="89">
        <v>0.40603000310624959</v>
      </c>
    </row>
    <row r="15" spans="1:18">
      <c r="A15" s="14">
        <f t="shared" si="0"/>
        <v>7</v>
      </c>
      <c r="B15" s="81"/>
      <c r="C15" s="81"/>
      <c r="D15" s="82" t="s">
        <v>380</v>
      </c>
      <c r="E15" s="83">
        <v>0.23870930463669504</v>
      </c>
      <c r="F15" s="26"/>
      <c r="G15" s="84"/>
      <c r="H15" s="84"/>
      <c r="I15" s="82" t="s">
        <v>404</v>
      </c>
      <c r="J15" s="83">
        <v>4.4169592405023779E-2</v>
      </c>
      <c r="K15" s="26"/>
      <c r="L15" s="85"/>
      <c r="M15" s="85"/>
      <c r="N15" s="82" t="s">
        <v>379</v>
      </c>
      <c r="O15" s="87" t="s">
        <v>89</v>
      </c>
      <c r="P15" s="83">
        <v>0.40040315803322313</v>
      </c>
    </row>
    <row r="16" spans="1:18">
      <c r="A16" s="14">
        <f t="shared" si="0"/>
        <v>8</v>
      </c>
      <c r="B16" s="81"/>
      <c r="C16" s="81"/>
      <c r="D16" s="82" t="s">
        <v>375</v>
      </c>
      <c r="E16" s="83">
        <v>0.2325781939697428</v>
      </c>
      <c r="F16" s="26"/>
      <c r="G16" s="84"/>
      <c r="H16" s="84"/>
      <c r="I16" s="82" t="s">
        <v>414</v>
      </c>
      <c r="J16" s="83">
        <v>4.7602276113119069E-2</v>
      </c>
      <c r="K16" s="26"/>
      <c r="L16" s="85"/>
      <c r="M16" s="85"/>
      <c r="N16" s="82" t="s">
        <v>291</v>
      </c>
      <c r="O16" s="87" t="s">
        <v>79</v>
      </c>
      <c r="P16" s="83">
        <v>0.38492881322652395</v>
      </c>
    </row>
    <row r="17" spans="1:16">
      <c r="A17" s="14">
        <f t="shared" si="0"/>
        <v>9</v>
      </c>
      <c r="B17" s="81"/>
      <c r="C17" s="81"/>
      <c r="D17" s="82" t="s">
        <v>297</v>
      </c>
      <c r="E17" s="83">
        <v>0.2261921810448892</v>
      </c>
      <c r="F17" s="26"/>
      <c r="G17" s="84"/>
      <c r="H17" s="84"/>
      <c r="I17" s="82" t="s">
        <v>332</v>
      </c>
      <c r="J17" s="83">
        <v>5.5534697387552276E-2</v>
      </c>
      <c r="K17" s="26"/>
      <c r="L17" s="85"/>
      <c r="M17" s="85"/>
      <c r="N17" s="82" t="s">
        <v>416</v>
      </c>
      <c r="O17" s="87" t="s">
        <v>89</v>
      </c>
      <c r="P17" s="83">
        <v>0.37721472788923488</v>
      </c>
    </row>
    <row r="18" spans="1:16">
      <c r="A18" s="14">
        <f t="shared" si="0"/>
        <v>10</v>
      </c>
      <c r="B18" s="81"/>
      <c r="C18" s="81"/>
      <c r="D18" s="82" t="s">
        <v>126</v>
      </c>
      <c r="E18" s="83">
        <v>0.22483409516505595</v>
      </c>
      <c r="F18" s="26"/>
      <c r="G18" s="84"/>
      <c r="H18" s="84"/>
      <c r="I18" s="82" t="s">
        <v>417</v>
      </c>
      <c r="J18" s="83">
        <v>5.676843949530809E-2</v>
      </c>
      <c r="K18" s="26"/>
      <c r="L18" s="85"/>
      <c r="M18" s="85"/>
      <c r="N18" s="82" t="s">
        <v>381</v>
      </c>
      <c r="O18" s="87" t="s">
        <v>88</v>
      </c>
      <c r="P18" s="83">
        <v>0.36053431061048441</v>
      </c>
    </row>
    <row r="19" spans="1:16">
      <c r="B19" s="14"/>
      <c r="C19" s="91"/>
      <c r="D19" s="91"/>
      <c r="E19" s="92"/>
      <c r="F19" s="93"/>
      <c r="J19" s="94"/>
      <c r="K19" s="94"/>
      <c r="L19" s="92"/>
      <c r="M19" s="95"/>
      <c r="N19" s="93"/>
    </row>
    <row r="21" spans="1:16">
      <c r="C21" s="78" t="s">
        <v>75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6">
      <c r="C22" s="61"/>
      <c r="D22" s="61" t="s">
        <v>4</v>
      </c>
      <c r="E22" s="61" t="s">
        <v>6</v>
      </c>
      <c r="F22" s="61" t="s">
        <v>10</v>
      </c>
      <c r="G22" s="61" t="s">
        <v>12</v>
      </c>
      <c r="H22" s="61" t="s">
        <v>16</v>
      </c>
      <c r="I22" s="61" t="s">
        <v>19</v>
      </c>
      <c r="J22" s="61" t="s">
        <v>22</v>
      </c>
      <c r="K22" s="61" t="s">
        <v>26</v>
      </c>
      <c r="L22" s="61" t="s">
        <v>30</v>
      </c>
      <c r="M22" s="61" t="s">
        <v>34</v>
      </c>
      <c r="N22" s="61" t="s">
        <v>36</v>
      </c>
      <c r="O22" s="61" t="s">
        <v>39</v>
      </c>
    </row>
    <row r="23" spans="1:16">
      <c r="C23" s="7" t="s">
        <v>76</v>
      </c>
      <c r="D23" s="96">
        <v>6.235183619736416E-2</v>
      </c>
      <c r="E23" s="96">
        <v>5.74574982023126E-2</v>
      </c>
      <c r="F23" s="96">
        <v>6.020638983337924E-2</v>
      </c>
      <c r="G23" s="96">
        <v>6.1881421251381206E-2</v>
      </c>
      <c r="H23" s="96">
        <v>0.10108148140328994</v>
      </c>
      <c r="I23" s="96">
        <v>0.10309449263822167</v>
      </c>
      <c r="J23" s="96">
        <v>7.0266339286030599E-2</v>
      </c>
      <c r="K23" s="96">
        <v>6.6864957838127528E-2</v>
      </c>
      <c r="L23" s="96"/>
      <c r="M23" s="96"/>
      <c r="N23" s="96"/>
      <c r="O23" s="96"/>
      <c r="P23" s="97"/>
    </row>
    <row r="24" spans="1:16">
      <c r="C24" s="7" t="s">
        <v>77</v>
      </c>
      <c r="D24" s="96">
        <v>7.7306637112588616E-2</v>
      </c>
      <c r="E24" s="96">
        <v>7.1536220205809853E-2</v>
      </c>
      <c r="F24" s="96">
        <v>7.8484089963728298E-2</v>
      </c>
      <c r="G24" s="96">
        <v>7.6613821637302057E-2</v>
      </c>
      <c r="H24" s="96">
        <v>9.7379973913785403E-2</v>
      </c>
      <c r="I24" s="96">
        <v>8.2614833030777754E-2</v>
      </c>
      <c r="J24" s="96">
        <v>8.7591370209551503E-2</v>
      </c>
      <c r="K24" s="96">
        <v>8.4689048381826809E-2</v>
      </c>
      <c r="L24" s="96"/>
      <c r="M24" s="96"/>
      <c r="N24" s="96"/>
      <c r="O24" s="96"/>
      <c r="P24" s="97"/>
    </row>
    <row r="25" spans="1:16">
      <c r="C25" s="7" t="s">
        <v>78</v>
      </c>
      <c r="D25" s="96">
        <v>0.20233029426905785</v>
      </c>
      <c r="E25" s="96">
        <v>0.18111367602680217</v>
      </c>
      <c r="F25" s="96">
        <v>0.21001320100793533</v>
      </c>
      <c r="G25" s="96">
        <v>0.19315435787831914</v>
      </c>
      <c r="H25" s="96">
        <v>0.19746148161477733</v>
      </c>
      <c r="I25" s="96">
        <v>0.17383036751774719</v>
      </c>
      <c r="J25" s="96">
        <v>0.16672931753418355</v>
      </c>
      <c r="K25" s="96">
        <v>0.14072553040992966</v>
      </c>
      <c r="L25" s="96"/>
      <c r="M25" s="96"/>
      <c r="N25" s="96"/>
      <c r="O25" s="96"/>
      <c r="P25" s="97"/>
    </row>
    <row r="26" spans="1:16">
      <c r="C26" s="7" t="s">
        <v>79</v>
      </c>
      <c r="D26" s="96">
        <v>0.26588237327546799</v>
      </c>
      <c r="E26" s="96">
        <v>0.24268456025674043</v>
      </c>
      <c r="F26" s="96">
        <v>0.26688612820575819</v>
      </c>
      <c r="G26" s="96">
        <v>0.25531613209937065</v>
      </c>
      <c r="H26" s="96">
        <v>0.25384414312890224</v>
      </c>
      <c r="I26" s="96">
        <v>0.23494992409023979</v>
      </c>
      <c r="J26" s="96">
        <v>0.2389675011883316</v>
      </c>
      <c r="K26" s="96">
        <v>0.20003432040394548</v>
      </c>
      <c r="L26" s="96"/>
      <c r="M26" s="96"/>
      <c r="N26" s="96"/>
      <c r="O26" s="96"/>
      <c r="P26" s="97"/>
    </row>
    <row r="27" spans="1:16">
      <c r="C27" s="7" t="s">
        <v>80</v>
      </c>
      <c r="D27" s="96">
        <v>0.17180544054132788</v>
      </c>
      <c r="E27" s="96">
        <v>0.1591645381622126</v>
      </c>
      <c r="F27" s="96">
        <v>0.17596291801939942</v>
      </c>
      <c r="G27" s="96">
        <v>0.17474171060432245</v>
      </c>
      <c r="H27" s="96">
        <v>0.17460941762429216</v>
      </c>
      <c r="I27" s="96">
        <v>0.17071628685982909</v>
      </c>
      <c r="J27" s="96">
        <v>0.17927804882433879</v>
      </c>
      <c r="K27" s="96">
        <v>0.15794010276276779</v>
      </c>
      <c r="L27" s="96"/>
      <c r="M27" s="96"/>
      <c r="N27" s="96"/>
      <c r="O27" s="96"/>
      <c r="P27" s="97"/>
    </row>
    <row r="28" spans="1:16">
      <c r="C28" s="7" t="s">
        <v>81</v>
      </c>
      <c r="D28" s="96">
        <v>0.13910923527878044</v>
      </c>
      <c r="E28" s="96">
        <v>0.13125319062208121</v>
      </c>
      <c r="F28" s="96">
        <v>0.14475452864816662</v>
      </c>
      <c r="G28" s="96">
        <v>0.14945299764004188</v>
      </c>
      <c r="H28" s="96">
        <v>0.14468629513205522</v>
      </c>
      <c r="I28" s="96">
        <v>0.15383559823353357</v>
      </c>
      <c r="J28" s="96">
        <v>0.16324460064299104</v>
      </c>
      <c r="K28" s="96">
        <v>0.16044920608285959</v>
      </c>
      <c r="L28" s="96"/>
      <c r="M28" s="96"/>
      <c r="N28" s="96"/>
      <c r="O28" s="96"/>
      <c r="P28" s="97"/>
    </row>
    <row r="29" spans="1:16">
      <c r="C29" s="7" t="s">
        <v>82</v>
      </c>
      <c r="D29" s="96">
        <v>0.14572869482787937</v>
      </c>
      <c r="E29" s="96">
        <v>0.14538247889398179</v>
      </c>
      <c r="F29" s="96">
        <v>0.15488989360429001</v>
      </c>
      <c r="G29" s="96">
        <v>0.15844782541710167</v>
      </c>
      <c r="H29" s="96">
        <v>0.15316504089893837</v>
      </c>
      <c r="I29" s="96">
        <v>0.16691400147428992</v>
      </c>
      <c r="J29" s="96">
        <v>0.17033329713326964</v>
      </c>
      <c r="K29" s="96">
        <v>0.16355595687722843</v>
      </c>
      <c r="L29" s="96"/>
      <c r="M29" s="96"/>
      <c r="N29" s="96"/>
      <c r="O29" s="96"/>
      <c r="P29" s="97"/>
    </row>
    <row r="30" spans="1:16">
      <c r="C30" s="7" t="s">
        <v>83</v>
      </c>
      <c r="D30" s="96">
        <v>0.17609341488604752</v>
      </c>
      <c r="E30" s="96">
        <v>0.17130843244280056</v>
      </c>
      <c r="F30" s="96">
        <v>0.18484856737067418</v>
      </c>
      <c r="G30" s="96">
        <v>0.18463916297034699</v>
      </c>
      <c r="H30" s="96">
        <v>0.17715633470221392</v>
      </c>
      <c r="I30" s="96">
        <v>0.17987496823572799</v>
      </c>
      <c r="J30" s="96">
        <v>0.17727384230136703</v>
      </c>
      <c r="K30" s="96">
        <v>0.15386254241392397</v>
      </c>
      <c r="L30" s="96"/>
      <c r="M30" s="96"/>
      <c r="N30" s="96"/>
      <c r="O30" s="96"/>
      <c r="P30" s="97"/>
    </row>
    <row r="31" spans="1:16">
      <c r="C31" s="7" t="s">
        <v>84</v>
      </c>
      <c r="D31" s="96">
        <v>0.21062166417287106</v>
      </c>
      <c r="E31" s="96">
        <v>0.20208311724369055</v>
      </c>
      <c r="F31" s="96">
        <v>0.22627765814569509</v>
      </c>
      <c r="G31" s="96">
        <v>0.21740156313511877</v>
      </c>
      <c r="H31" s="96">
        <v>0.2134985838796892</v>
      </c>
      <c r="I31" s="96">
        <v>0.19384036741321189</v>
      </c>
      <c r="J31" s="96">
        <v>0.19233400296990574</v>
      </c>
      <c r="K31" s="96">
        <v>0.16813142205839918</v>
      </c>
      <c r="L31" s="96"/>
      <c r="M31" s="96"/>
      <c r="N31" s="96"/>
      <c r="O31" s="96"/>
      <c r="P31" s="97"/>
    </row>
    <row r="32" spans="1:16">
      <c r="C32" s="7" t="s">
        <v>85</v>
      </c>
      <c r="D32" s="96">
        <v>0.20034560248822045</v>
      </c>
      <c r="E32" s="96">
        <v>0.2029275926139307</v>
      </c>
      <c r="F32" s="96">
        <v>0.21530276586622027</v>
      </c>
      <c r="G32" s="96">
        <v>0.2157573960510103</v>
      </c>
      <c r="H32" s="96">
        <v>0.2072167020487542</v>
      </c>
      <c r="I32" s="96">
        <v>0.20765941974875007</v>
      </c>
      <c r="J32" s="96">
        <v>0.22057801538782179</v>
      </c>
      <c r="K32" s="96">
        <v>0.1967003881997556</v>
      </c>
      <c r="L32" s="96"/>
      <c r="M32" s="96"/>
      <c r="N32" s="96"/>
      <c r="O32" s="96"/>
      <c r="P32" s="97"/>
    </row>
    <row r="33" spans="2:18">
      <c r="C33" s="7" t="s">
        <v>86</v>
      </c>
      <c r="D33" s="96">
        <v>0.19308176908240354</v>
      </c>
      <c r="E33" s="96">
        <v>0.18948973560211332</v>
      </c>
      <c r="F33" s="96">
        <v>0.19903602587061506</v>
      </c>
      <c r="G33" s="96">
        <v>0.20433750346897558</v>
      </c>
      <c r="H33" s="96">
        <v>0.19233292310113229</v>
      </c>
      <c r="I33" s="96">
        <v>0.18888081347038485</v>
      </c>
      <c r="J33" s="96">
        <v>0.19944694825492407</v>
      </c>
      <c r="K33" s="96">
        <v>0.18580193577898504</v>
      </c>
      <c r="L33" s="96"/>
      <c r="M33" s="96"/>
      <c r="N33" s="96"/>
      <c r="O33" s="96"/>
      <c r="P33" s="97"/>
    </row>
    <row r="34" spans="2:18">
      <c r="C34" s="7" t="s">
        <v>87</v>
      </c>
      <c r="D34" s="96">
        <v>0.20388948287106712</v>
      </c>
      <c r="E34" s="96">
        <v>0.18622912995021926</v>
      </c>
      <c r="F34" s="96">
        <v>0.20179593377285765</v>
      </c>
      <c r="G34" s="96">
        <v>0.20360628654200641</v>
      </c>
      <c r="H34" s="96">
        <v>0.19569006088130442</v>
      </c>
      <c r="I34" s="96">
        <v>0.18143346940822286</v>
      </c>
      <c r="J34" s="96">
        <v>0.18937183282102871</v>
      </c>
      <c r="K34" s="96">
        <v>0.16316624098655885</v>
      </c>
      <c r="L34" s="96"/>
      <c r="M34" s="96"/>
      <c r="N34" s="96"/>
      <c r="O34" s="96"/>
      <c r="P34" s="97"/>
    </row>
    <row r="35" spans="2:18">
      <c r="B35" s="14"/>
      <c r="C35" s="7" t="s">
        <v>88</v>
      </c>
      <c r="D35" s="96">
        <v>0.26375330552392229</v>
      </c>
      <c r="E35" s="96">
        <v>0.23327186252667956</v>
      </c>
      <c r="F35" s="96">
        <v>0.25228814177645631</v>
      </c>
      <c r="G35" s="96">
        <v>0.252723479166307</v>
      </c>
      <c r="H35" s="96">
        <v>0.24613457204994743</v>
      </c>
      <c r="I35" s="96">
        <v>0.23136520820414158</v>
      </c>
      <c r="J35" s="96">
        <v>0.23714724229887879</v>
      </c>
      <c r="K35" s="96">
        <v>0.19847131767366485</v>
      </c>
      <c r="L35" s="96"/>
      <c r="M35" s="96"/>
      <c r="N35" s="96"/>
      <c r="O35" s="96"/>
      <c r="P35" s="97"/>
    </row>
    <row r="36" spans="2:18">
      <c r="B36" s="14"/>
      <c r="C36" s="7" t="s">
        <v>89</v>
      </c>
      <c r="D36" s="96">
        <v>0.25402636921675464</v>
      </c>
      <c r="E36" s="96">
        <v>0.23811131836589766</v>
      </c>
      <c r="F36" s="96">
        <v>0.25031136724017272</v>
      </c>
      <c r="G36" s="96">
        <v>0.24926681772409573</v>
      </c>
      <c r="H36" s="96">
        <v>0.25086403344425112</v>
      </c>
      <c r="I36" s="96">
        <v>0.23113898680926567</v>
      </c>
      <c r="J36" s="96">
        <v>0.24997364817414236</v>
      </c>
      <c r="K36" s="96">
        <v>0.21721068367870938</v>
      </c>
      <c r="L36" s="96"/>
      <c r="M36" s="96"/>
      <c r="N36" s="96"/>
      <c r="O36" s="96"/>
      <c r="P36" s="97"/>
    </row>
    <row r="37" spans="2:18">
      <c r="B37" s="14"/>
      <c r="C37" s="7" t="s">
        <v>90</v>
      </c>
      <c r="D37" s="96">
        <v>0.16412663105418573</v>
      </c>
      <c r="E37" s="96">
        <v>0.16586871371942241</v>
      </c>
      <c r="F37" s="96">
        <v>0.17544843845945021</v>
      </c>
      <c r="G37" s="96">
        <v>0.17560940326030913</v>
      </c>
      <c r="H37" s="96">
        <v>0.18499173350593706</v>
      </c>
      <c r="I37" s="96">
        <v>0.16945439484470901</v>
      </c>
      <c r="J37" s="96">
        <v>0.18768046059452909</v>
      </c>
      <c r="K37" s="96">
        <v>0.17091448129597039</v>
      </c>
      <c r="L37" s="96"/>
      <c r="M37" s="96"/>
      <c r="N37" s="96"/>
      <c r="O37" s="96"/>
      <c r="P37" s="97"/>
    </row>
    <row r="38" spans="2:18">
      <c r="B38" s="14"/>
      <c r="C38" s="7" t="s">
        <v>91</v>
      </c>
      <c r="D38" s="96">
        <v>8.8896003528340498E-2</v>
      </c>
      <c r="E38" s="96">
        <v>8.7913992186221868E-2</v>
      </c>
      <c r="F38" s="96">
        <v>9.5706088915215967E-2</v>
      </c>
      <c r="G38" s="96">
        <v>0.10304291203334855</v>
      </c>
      <c r="H38" s="96">
        <v>0.11457658781493081</v>
      </c>
      <c r="I38" s="96">
        <v>0.10016500195013876</v>
      </c>
      <c r="J38" s="96">
        <v>0.11542930152164227</v>
      </c>
      <c r="K38" s="96">
        <v>0.10919641632882625</v>
      </c>
      <c r="L38" s="96"/>
      <c r="M38" s="96"/>
      <c r="N38" s="96"/>
      <c r="O38" s="96"/>
      <c r="P38" s="97"/>
    </row>
    <row r="39" spans="2:18">
      <c r="B39" s="14"/>
      <c r="C39" s="7" t="s">
        <v>92</v>
      </c>
      <c r="D39" s="96">
        <v>7.9841110781737765E-2</v>
      </c>
      <c r="E39" s="96">
        <v>7.5025434167300301E-2</v>
      </c>
      <c r="F39" s="96">
        <v>7.7338444806686349E-2</v>
      </c>
      <c r="G39" s="96">
        <v>8.0690235238291177E-2</v>
      </c>
      <c r="H39" s="96">
        <v>0.10433948054314468</v>
      </c>
      <c r="I39" s="96">
        <v>9.0026775849431404E-2</v>
      </c>
      <c r="J39" s="96">
        <v>0.10269813497177564</v>
      </c>
      <c r="K39" s="96">
        <v>0.10024914386191817</v>
      </c>
      <c r="L39" s="96"/>
      <c r="M39" s="96"/>
      <c r="N39" s="96"/>
      <c r="O39" s="96"/>
      <c r="P39" s="97"/>
    </row>
    <row r="40" spans="2:18">
      <c r="B40" s="14"/>
      <c r="C40" s="7" t="s">
        <v>93</v>
      </c>
      <c r="D40" s="96">
        <v>7.9626888680320612E-2</v>
      </c>
      <c r="E40" s="96">
        <v>0.11470517428681153</v>
      </c>
      <c r="F40" s="96">
        <v>8.5399205883941454E-2</v>
      </c>
      <c r="G40" s="96">
        <v>9.7217588696537599E-2</v>
      </c>
      <c r="H40" s="96">
        <v>0.13623698603581355</v>
      </c>
      <c r="I40" s="96">
        <v>0.1038185493987798</v>
      </c>
      <c r="J40" s="96">
        <v>0.1005733636485648</v>
      </c>
      <c r="K40" s="96">
        <v>0.11323684403867877</v>
      </c>
      <c r="L40" s="96"/>
      <c r="M40" s="96"/>
      <c r="N40" s="96"/>
      <c r="O40" s="96"/>
      <c r="P40" s="97"/>
    </row>
    <row r="41" spans="2:18">
      <c r="B41" s="14"/>
      <c r="C41" s="7" t="s">
        <v>94</v>
      </c>
      <c r="D41" s="96">
        <v>7.1235968984460218E-2</v>
      </c>
      <c r="E41" s="96">
        <v>7.8247240261380926E-2</v>
      </c>
      <c r="F41" s="96">
        <v>8.0205518893788824E-2</v>
      </c>
      <c r="G41" s="96">
        <v>8.7083289038146966E-2</v>
      </c>
      <c r="H41" s="96">
        <v>0.1260554797342732</v>
      </c>
      <c r="I41" s="96">
        <v>0.10841798873155784</v>
      </c>
      <c r="J41" s="96">
        <v>8.8765165204501617E-2</v>
      </c>
      <c r="K41" s="96">
        <v>8.358584114217521E-2</v>
      </c>
      <c r="L41" s="96"/>
      <c r="M41" s="96"/>
      <c r="N41" s="96"/>
      <c r="O41" s="96"/>
      <c r="P41" s="97"/>
    </row>
    <row r="42" spans="2:18">
      <c r="B42" s="14"/>
      <c r="P42" s="98"/>
    </row>
    <row r="43" spans="2:18">
      <c r="B43" s="14"/>
      <c r="C43" s="59" t="s">
        <v>42</v>
      </c>
      <c r="D43" s="99">
        <v>0.17368000587880228</v>
      </c>
      <c r="E43" s="99">
        <v>0.16585142514570625</v>
      </c>
      <c r="F43" s="99">
        <v>0.17954259408419032</v>
      </c>
      <c r="G43" s="99">
        <v>0.17790134284351816</v>
      </c>
      <c r="H43" s="99">
        <v>0.17987190253407698</v>
      </c>
      <c r="I43" s="99">
        <v>0.17001955023975382</v>
      </c>
      <c r="J43" s="99">
        <v>0.17660590697103859</v>
      </c>
      <c r="K43" s="99">
        <v>0.15822155654708644</v>
      </c>
      <c r="L43" s="99" t="s">
        <v>374</v>
      </c>
      <c r="M43" s="99" t="s">
        <v>374</v>
      </c>
      <c r="N43" s="99" t="s">
        <v>374</v>
      </c>
      <c r="O43" s="99" t="s">
        <v>374</v>
      </c>
    </row>
    <row r="44" spans="2:18">
      <c r="B44" s="14"/>
      <c r="J44" s="93"/>
      <c r="M44" s="13"/>
      <c r="N44" s="13"/>
      <c r="O44" s="13"/>
      <c r="P44" s="13"/>
      <c r="Q44" s="13"/>
      <c r="R44" s="13"/>
    </row>
    <row r="45" spans="2:18">
      <c r="B45" s="14"/>
      <c r="D45" s="100"/>
      <c r="M45" s="13"/>
      <c r="N45" s="13"/>
      <c r="O45" s="13"/>
      <c r="P45" s="13"/>
      <c r="Q45" s="13"/>
      <c r="R45" s="13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64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95</v>
      </c>
      <c r="M5" s="219" t="str">
        <f>'Resumo Mensal'!$J$2</f>
        <v>Agosto de 2010</v>
      </c>
    </row>
    <row r="7" spans="1:17">
      <c r="B7" s="1"/>
      <c r="D7" s="241" t="s">
        <v>96</v>
      </c>
      <c r="E7" s="242"/>
      <c r="F7" s="242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B9" s="1"/>
      <c r="D9" s="107" t="s">
        <v>102</v>
      </c>
      <c r="E9" s="108">
        <v>15649</v>
      </c>
      <c r="F9" s="109">
        <v>42.896294242234362</v>
      </c>
      <c r="G9" s="110">
        <v>21.888604052784327</v>
      </c>
      <c r="H9" s="109">
        <v>43.924010658816684</v>
      </c>
      <c r="I9" s="110">
        <v>21.376463258177687</v>
      </c>
      <c r="J9" s="111">
        <v>2.3958163163904977E-2</v>
      </c>
      <c r="L9" s="112">
        <v>43.410152450525523</v>
      </c>
      <c r="M9" s="110">
        <v>21.629502478023046</v>
      </c>
    </row>
    <row r="10" spans="1:17">
      <c r="D10" s="114" t="s">
        <v>104</v>
      </c>
      <c r="E10" s="108">
        <v>8024</v>
      </c>
      <c r="F10" s="115">
        <v>22.900170461321729</v>
      </c>
      <c r="G10" s="116">
        <v>21.023424293419549</v>
      </c>
      <c r="H10" s="115">
        <v>22.758057170058233</v>
      </c>
      <c r="I10" s="110">
        <v>21.154705623703645</v>
      </c>
      <c r="J10" s="111">
        <v>-6.2057743851087199E-3</v>
      </c>
      <c r="L10" s="112">
        <v>22.829113815689979</v>
      </c>
      <c r="M10" s="110">
        <v>21.088860649032995</v>
      </c>
    </row>
    <row r="11" spans="1:17">
      <c r="D11" s="114" t="s">
        <v>105</v>
      </c>
      <c r="E11" s="108">
        <v>16908</v>
      </c>
      <c r="F11" s="115">
        <v>38.171472647047288</v>
      </c>
      <c r="G11" s="116">
        <v>26.576915420067611</v>
      </c>
      <c r="H11" s="115">
        <v>39.023497407303623</v>
      </c>
      <c r="I11" s="110">
        <v>25.996644775619995</v>
      </c>
      <c r="J11" s="111">
        <v>2.2320982167352676E-2</v>
      </c>
      <c r="L11" s="112">
        <v>38.597485027175452</v>
      </c>
      <c r="M11" s="110">
        <v>26.283577784555963</v>
      </c>
    </row>
    <row r="12" spans="1:17">
      <c r="F12" s="117"/>
      <c r="Q12" s="118"/>
    </row>
    <row r="13" spans="1:17">
      <c r="D13" s="119" t="s">
        <v>106</v>
      </c>
      <c r="E13" s="119"/>
      <c r="F13" s="119"/>
      <c r="G13" s="119"/>
      <c r="H13" s="119"/>
      <c r="I13" s="119"/>
      <c r="J13" s="119"/>
      <c r="L13" s="102" t="s">
        <v>107</v>
      </c>
      <c r="M13" s="102"/>
    </row>
    <row r="14" spans="1:17">
      <c r="B14" s="1"/>
      <c r="D14" s="103" t="s">
        <v>108</v>
      </c>
      <c r="E14" s="120" t="s">
        <v>97</v>
      </c>
      <c r="F14" s="61" t="s">
        <v>98</v>
      </c>
      <c r="G14" s="105" t="s">
        <v>99</v>
      </c>
      <c r="H14" s="61" t="s">
        <v>98</v>
      </c>
      <c r="I14" s="105" t="s">
        <v>99</v>
      </c>
      <c r="J14" s="106" t="s">
        <v>100</v>
      </c>
      <c r="L14" s="61"/>
      <c r="M14" s="121" t="s">
        <v>109</v>
      </c>
    </row>
    <row r="15" spans="1:17">
      <c r="B15" s="1"/>
      <c r="C15" t="s">
        <v>110</v>
      </c>
      <c r="D15" s="7" t="s">
        <v>111</v>
      </c>
      <c r="E15" s="122">
        <v>1166</v>
      </c>
      <c r="F15" s="112">
        <v>1.9670701977231875</v>
      </c>
      <c r="G15" s="113">
        <v>17.399213581766617</v>
      </c>
      <c r="H15" s="112">
        <v>2.0636911151736745</v>
      </c>
      <c r="I15" s="113">
        <v>16.990924298875083</v>
      </c>
      <c r="J15" s="111">
        <v>2.4029845328577215E-2</v>
      </c>
      <c r="K15" t="s">
        <v>110</v>
      </c>
      <c r="L15" s="7" t="s">
        <v>112</v>
      </c>
      <c r="M15" s="112">
        <v>3.5116949365558909</v>
      </c>
    </row>
    <row r="16" spans="1:17">
      <c r="B16" s="1"/>
      <c r="C16" t="s">
        <v>113</v>
      </c>
      <c r="D16" s="7" t="s">
        <v>114</v>
      </c>
      <c r="E16" s="122">
        <v>951</v>
      </c>
      <c r="F16" s="112">
        <v>1.0279576490066225</v>
      </c>
      <c r="G16" s="113">
        <v>19.329315960304541</v>
      </c>
      <c r="H16" s="112">
        <v>0.91472672772689423</v>
      </c>
      <c r="I16" s="113">
        <v>20.100312757138688</v>
      </c>
      <c r="J16" s="111">
        <v>-3.8357452749600895E-2</v>
      </c>
      <c r="K16" t="s">
        <v>113</v>
      </c>
      <c r="L16" s="7" t="s">
        <v>115</v>
      </c>
      <c r="M16" s="112">
        <v>3.0454386052303861</v>
      </c>
    </row>
    <row r="17" spans="2:13">
      <c r="B17" s="93"/>
      <c r="C17" t="s">
        <v>116</v>
      </c>
      <c r="D17" s="7" t="s">
        <v>117</v>
      </c>
      <c r="E17" s="122">
        <v>574</v>
      </c>
      <c r="F17" s="112">
        <v>0.45191717296962181</v>
      </c>
      <c r="G17" s="113">
        <v>27.308772764252154</v>
      </c>
      <c r="H17" s="112">
        <v>0.44054855715178021</v>
      </c>
      <c r="I17" s="113">
        <v>27.557189906008055</v>
      </c>
      <c r="J17" s="111">
        <v>-9.0146035427850491E-3</v>
      </c>
      <c r="K17" t="s">
        <v>116</v>
      </c>
      <c r="L17" s="7" t="s">
        <v>118</v>
      </c>
      <c r="M17" s="112">
        <v>0.80263153702551338</v>
      </c>
    </row>
    <row r="18" spans="2:13">
      <c r="B18" s="1"/>
      <c r="C18" t="s">
        <v>119</v>
      </c>
      <c r="D18" s="7" t="s">
        <v>120</v>
      </c>
      <c r="E18" s="122">
        <v>680</v>
      </c>
      <c r="F18" s="112">
        <v>0.6272924194880265</v>
      </c>
      <c r="G18" s="113">
        <v>28.084257489745767</v>
      </c>
      <c r="H18" s="112">
        <v>0.63530822060353798</v>
      </c>
      <c r="I18" s="113">
        <v>27.930150268886997</v>
      </c>
      <c r="J18" s="111">
        <v>5.5175936890836663E-3</v>
      </c>
      <c r="K18" t="s">
        <v>119</v>
      </c>
      <c r="L18" s="7" t="s">
        <v>121</v>
      </c>
      <c r="M18" s="112">
        <v>0.81580051818841326</v>
      </c>
    </row>
    <row r="19" spans="2:13">
      <c r="B19" s="1"/>
      <c r="C19" t="s">
        <v>122</v>
      </c>
      <c r="D19" s="7" t="s">
        <v>123</v>
      </c>
      <c r="E19" s="122">
        <v>452</v>
      </c>
      <c r="F19" s="112">
        <v>0.37003748090026839</v>
      </c>
      <c r="G19" s="113">
        <v>20.565741869520462</v>
      </c>
      <c r="H19" s="112">
        <v>0.38930957535387178</v>
      </c>
      <c r="I19" s="113">
        <v>20.269513306605528</v>
      </c>
      <c r="J19" s="111">
        <v>1.4614488193872788E-2</v>
      </c>
      <c r="K19" t="s">
        <v>122</v>
      </c>
      <c r="L19" s="7" t="s">
        <v>124</v>
      </c>
      <c r="M19" s="112">
        <v>0.83515701046957613</v>
      </c>
    </row>
    <row r="20" spans="2:13">
      <c r="B20" s="1"/>
      <c r="C20" t="s">
        <v>125</v>
      </c>
      <c r="D20" s="7" t="s">
        <v>126</v>
      </c>
      <c r="E20" s="122">
        <v>857</v>
      </c>
      <c r="F20" s="112">
        <v>1.2277400570450656</v>
      </c>
      <c r="G20" s="113">
        <v>23.381868820714146</v>
      </c>
      <c r="H20" s="112">
        <v>1.3161180742150331</v>
      </c>
      <c r="I20" s="113">
        <v>22.478512735894395</v>
      </c>
      <c r="J20" s="111">
        <v>4.0187538002780965E-2</v>
      </c>
      <c r="K20" t="s">
        <v>125</v>
      </c>
      <c r="L20" s="7" t="s">
        <v>127</v>
      </c>
      <c r="M20" s="112">
        <v>1.1464218832033477</v>
      </c>
    </row>
    <row r="21" spans="2:13">
      <c r="B21" s="1"/>
      <c r="C21" t="s">
        <v>128</v>
      </c>
      <c r="D21" s="7" t="s">
        <v>129</v>
      </c>
      <c r="E21" s="122">
        <v>461</v>
      </c>
      <c r="F21" s="112">
        <v>0.40797472243346</v>
      </c>
      <c r="G21" s="113">
        <v>21.516915123594746</v>
      </c>
      <c r="H21" s="112">
        <v>0.38693945205479452</v>
      </c>
      <c r="I21" s="113">
        <v>21.874864241061875</v>
      </c>
      <c r="J21" s="111">
        <v>-1.6363489780897189E-2</v>
      </c>
      <c r="K21" t="s">
        <v>128</v>
      </c>
      <c r="L21" s="7" t="s">
        <v>130</v>
      </c>
      <c r="M21" s="112">
        <v>0.88063586154431339</v>
      </c>
    </row>
    <row r="22" spans="2:13">
      <c r="B22" s="1"/>
      <c r="C22" t="s">
        <v>131</v>
      </c>
      <c r="D22" s="7" t="s">
        <v>132</v>
      </c>
      <c r="E22" s="122">
        <v>627</v>
      </c>
      <c r="F22" s="112">
        <v>0.64536666159695821</v>
      </c>
      <c r="G22" s="113">
        <v>24.507320232436424</v>
      </c>
      <c r="H22" s="112">
        <v>0.65815369863013706</v>
      </c>
      <c r="I22" s="113">
        <v>24.304859838135066</v>
      </c>
      <c r="J22" s="111">
        <v>8.330037517175537E-3</v>
      </c>
      <c r="K22" t="s">
        <v>131</v>
      </c>
      <c r="L22" s="7" t="s">
        <v>133</v>
      </c>
      <c r="M22" s="112">
        <v>0.87441521491061236</v>
      </c>
    </row>
    <row r="23" spans="2:13">
      <c r="B23" s="1"/>
      <c r="C23" t="s">
        <v>134</v>
      </c>
      <c r="D23" s="7" t="s">
        <v>135</v>
      </c>
      <c r="E23" s="122">
        <v>872</v>
      </c>
      <c r="F23" s="112">
        <v>1.131120957992777</v>
      </c>
      <c r="G23" s="113">
        <v>25.91372184775696</v>
      </c>
      <c r="H23" s="112">
        <v>1.1122815293893857</v>
      </c>
      <c r="I23" s="113">
        <v>26.15780118685565</v>
      </c>
      <c r="J23" s="111">
        <v>-9.3310342622123787E-3</v>
      </c>
      <c r="K23" t="s">
        <v>134</v>
      </c>
      <c r="L23" s="7" t="s">
        <v>136</v>
      </c>
      <c r="M23" s="112">
        <v>0.90495456930975471</v>
      </c>
    </row>
    <row r="24" spans="2:13">
      <c r="B24" s="1"/>
      <c r="C24" t="s">
        <v>137</v>
      </c>
      <c r="D24" s="7" t="s">
        <v>138</v>
      </c>
      <c r="E24" s="122">
        <v>965</v>
      </c>
      <c r="F24" s="112">
        <v>0.9321003420752566</v>
      </c>
      <c r="G24" s="113">
        <v>32.336579420604721</v>
      </c>
      <c r="H24" s="112">
        <v>0.94815905649610044</v>
      </c>
      <c r="I24" s="113">
        <v>32.049142400338425</v>
      </c>
      <c r="J24" s="111">
        <v>8.9686337523733339E-3</v>
      </c>
      <c r="K24" t="s">
        <v>137</v>
      </c>
      <c r="L24" s="7" t="s">
        <v>139</v>
      </c>
      <c r="M24" s="112">
        <v>0.87081861013404327</v>
      </c>
    </row>
    <row r="25" spans="2:13">
      <c r="B25" s="13"/>
      <c r="C25" t="s">
        <v>140</v>
      </c>
      <c r="D25" s="7" t="s">
        <v>141</v>
      </c>
      <c r="E25" s="122">
        <v>621</v>
      </c>
      <c r="F25" s="112">
        <v>0.50866651967306586</v>
      </c>
      <c r="G25" s="113">
        <v>27.618944349798511</v>
      </c>
      <c r="H25" s="112">
        <v>0.54207768689366564</v>
      </c>
      <c r="I25" s="113">
        <v>26.951464377154949</v>
      </c>
      <c r="J25" s="111">
        <v>2.476600021813069E-2</v>
      </c>
      <c r="K25" t="s">
        <v>140</v>
      </c>
      <c r="L25" s="7" t="s">
        <v>142</v>
      </c>
      <c r="M25" s="112">
        <v>0.84606448374215637</v>
      </c>
    </row>
    <row r="26" spans="2:13">
      <c r="B26" s="13"/>
      <c r="C26" t="s">
        <v>143</v>
      </c>
      <c r="D26" s="7" t="s">
        <v>144</v>
      </c>
      <c r="E26" s="122">
        <v>744</v>
      </c>
      <c r="F26" s="112">
        <v>0.62290719908727898</v>
      </c>
      <c r="G26" s="113">
        <v>30.066261765870767</v>
      </c>
      <c r="H26" s="112">
        <v>0.62096855566127496</v>
      </c>
      <c r="I26" s="113">
        <v>30.10557149587968</v>
      </c>
      <c r="J26" s="111">
        <v>-1.3057294067410075E-3</v>
      </c>
      <c r="K26" t="s">
        <v>143</v>
      </c>
      <c r="L26" s="7" t="s">
        <v>145</v>
      </c>
      <c r="M26" s="112">
        <v>0.83475049648088273</v>
      </c>
    </row>
    <row r="27" spans="2:13">
      <c r="B27" s="1"/>
      <c r="C27" t="s">
        <v>146</v>
      </c>
      <c r="D27" s="7" t="s">
        <v>147</v>
      </c>
      <c r="E27" s="122">
        <v>675</v>
      </c>
      <c r="F27" s="112">
        <v>0.81511256132344556</v>
      </c>
      <c r="G27" s="113">
        <v>22.617704323632967</v>
      </c>
      <c r="H27" s="112">
        <v>0.8362795206391479</v>
      </c>
      <c r="I27" s="113">
        <v>22.353465374256551</v>
      </c>
      <c r="J27" s="111">
        <v>1.1820938944022918E-2</v>
      </c>
      <c r="K27" t="s">
        <v>146</v>
      </c>
      <c r="L27" s="7" t="s">
        <v>148</v>
      </c>
      <c r="M27" s="112">
        <v>0.88887642449600601</v>
      </c>
    </row>
    <row r="28" spans="2:13">
      <c r="B28" s="1"/>
      <c r="D28" s="103" t="s">
        <v>149</v>
      </c>
      <c r="E28" s="104" t="s">
        <v>97</v>
      </c>
      <c r="F28" s="61" t="s">
        <v>98</v>
      </c>
      <c r="G28" s="105" t="s">
        <v>99</v>
      </c>
      <c r="H28" s="61" t="s">
        <v>98</v>
      </c>
      <c r="I28" s="105" t="s">
        <v>99</v>
      </c>
      <c r="J28" s="106" t="s">
        <v>100</v>
      </c>
      <c r="K28" t="s">
        <v>150</v>
      </c>
      <c r="L28" s="7" t="s">
        <v>151</v>
      </c>
      <c r="M28" s="112">
        <v>1.2078069334790329</v>
      </c>
    </row>
    <row r="29" spans="2:13">
      <c r="B29" s="1"/>
      <c r="C29" t="s">
        <v>150</v>
      </c>
      <c r="D29" s="7" t="s">
        <v>152</v>
      </c>
      <c r="E29" s="122">
        <v>824</v>
      </c>
      <c r="F29" s="112">
        <v>2.1775466811279829</v>
      </c>
      <c r="G29" s="113">
        <v>18.353498192738073</v>
      </c>
      <c r="H29" s="112">
        <v>2.3749171263418662</v>
      </c>
      <c r="I29" s="113">
        <v>17.100551406550469</v>
      </c>
      <c r="J29" s="111">
        <v>7.3269379238125376E-2</v>
      </c>
      <c r="K29" t="s">
        <v>153</v>
      </c>
      <c r="L29" s="7" t="s">
        <v>154</v>
      </c>
      <c r="M29" s="112">
        <v>0.55229553583617752</v>
      </c>
    </row>
    <row r="30" spans="2:13">
      <c r="B30" s="1"/>
      <c r="C30" t="s">
        <v>153</v>
      </c>
      <c r="D30" s="7" t="s">
        <v>155</v>
      </c>
      <c r="E30" s="122">
        <v>662</v>
      </c>
      <c r="F30" s="112">
        <v>1.8240003902439024</v>
      </c>
      <c r="G30" s="113">
        <v>16.761276540520036</v>
      </c>
      <c r="H30" s="112">
        <v>1.7881630811554332</v>
      </c>
      <c r="I30" s="113">
        <v>17.018646745122478</v>
      </c>
      <c r="J30" s="111">
        <v>-1.5122836054882183E-2</v>
      </c>
      <c r="K30" t="s">
        <v>156</v>
      </c>
      <c r="L30" s="7" t="s">
        <v>157</v>
      </c>
      <c r="M30" s="112">
        <v>0.53919949761092145</v>
      </c>
    </row>
    <row r="31" spans="2:13">
      <c r="B31" s="1"/>
      <c r="C31" t="s">
        <v>156</v>
      </c>
      <c r="D31" s="7" t="s">
        <v>158</v>
      </c>
      <c r="E31" s="122">
        <v>787</v>
      </c>
      <c r="F31" s="112">
        <v>1.4863063414634148</v>
      </c>
      <c r="G31" s="113">
        <v>23.926738029688007</v>
      </c>
      <c r="H31" s="112">
        <v>1.4716831691884456</v>
      </c>
      <c r="I31" s="113">
        <v>24.105350823964262</v>
      </c>
      <c r="J31" s="111">
        <v>-7.4096741250779807E-3</v>
      </c>
      <c r="K31" t="s">
        <v>159</v>
      </c>
      <c r="L31" s="7" t="s">
        <v>160</v>
      </c>
      <c r="M31" s="112">
        <v>0.43523650962720195</v>
      </c>
    </row>
    <row r="32" spans="2:13">
      <c r="B32" s="1"/>
      <c r="C32" t="s">
        <v>159</v>
      </c>
      <c r="D32" s="7" t="s">
        <v>161</v>
      </c>
      <c r="E32" s="122">
        <v>657</v>
      </c>
      <c r="F32" s="112">
        <v>1.4981658536585367</v>
      </c>
      <c r="G32" s="113">
        <v>20.337102732676605</v>
      </c>
      <c r="H32" s="112">
        <v>1.7738719075144509</v>
      </c>
      <c r="I32" s="113">
        <v>17.804594571273753</v>
      </c>
      <c r="J32" s="111">
        <v>0.14223902438580915</v>
      </c>
      <c r="K32" t="s">
        <v>162</v>
      </c>
      <c r="L32" s="7" t="s">
        <v>163</v>
      </c>
      <c r="M32" s="112">
        <v>0.44509017615731256</v>
      </c>
    </row>
    <row r="33" spans="2:13">
      <c r="B33" s="93"/>
      <c r="C33" t="s">
        <v>162</v>
      </c>
      <c r="D33" s="7" t="s">
        <v>164</v>
      </c>
      <c r="E33" s="122">
        <v>724</v>
      </c>
      <c r="F33" s="112">
        <v>2.0027781463414636</v>
      </c>
      <c r="G33" s="113">
        <v>17.613594880221495</v>
      </c>
      <c r="H33" s="112">
        <v>2.0923727167630055</v>
      </c>
      <c r="I33" s="113">
        <v>16.996160646332765</v>
      </c>
      <c r="J33" s="111">
        <v>3.6327865259496273E-2</v>
      </c>
      <c r="K33" t="s">
        <v>165</v>
      </c>
      <c r="L33" s="7" t="s">
        <v>166</v>
      </c>
      <c r="M33" s="112">
        <v>0.48190708373173058</v>
      </c>
    </row>
    <row r="34" spans="2:13">
      <c r="B34" s="93"/>
      <c r="C34" t="s">
        <v>165</v>
      </c>
      <c r="D34" s="7" t="s">
        <v>167</v>
      </c>
      <c r="E34" s="122">
        <v>617</v>
      </c>
      <c r="F34" s="112">
        <v>1.1829668311195445</v>
      </c>
      <c r="G34" s="113">
        <v>21.667106290268414</v>
      </c>
      <c r="H34" s="112">
        <v>1.2674573127753304</v>
      </c>
      <c r="I34" s="113">
        <v>20.646140559538232</v>
      </c>
      <c r="J34" s="111">
        <v>4.9450681970607313E-2</v>
      </c>
      <c r="K34" t="s">
        <v>168</v>
      </c>
      <c r="L34" s="7" t="s">
        <v>169</v>
      </c>
      <c r="M34" s="112">
        <v>0.56932068796068791</v>
      </c>
    </row>
    <row r="35" spans="2:13">
      <c r="B35" s="93"/>
      <c r="C35" t="s">
        <v>168</v>
      </c>
      <c r="D35" s="7" t="s">
        <v>170</v>
      </c>
      <c r="E35" s="122">
        <v>536</v>
      </c>
      <c r="F35" s="112">
        <v>1.6749837334055813</v>
      </c>
      <c r="G35" s="113">
        <v>15.152872496343834</v>
      </c>
      <c r="H35" s="112">
        <v>1.797951515818432</v>
      </c>
      <c r="I35" s="113">
        <v>14.32301284128873</v>
      </c>
      <c r="J35" s="111">
        <v>5.7938903235699168E-2</v>
      </c>
      <c r="K35" t="s">
        <v>171</v>
      </c>
      <c r="L35" s="7" t="s">
        <v>172</v>
      </c>
      <c r="M35" s="112">
        <v>0.32545158124318435</v>
      </c>
    </row>
    <row r="36" spans="2:13">
      <c r="B36" s="93"/>
      <c r="C36" t="s">
        <v>171</v>
      </c>
      <c r="D36" s="7" t="s">
        <v>173</v>
      </c>
      <c r="E36" s="122">
        <v>488</v>
      </c>
      <c r="F36" s="112">
        <v>1.3524923376623379</v>
      </c>
      <c r="G36" s="113">
        <v>16.288339217341509</v>
      </c>
      <c r="H36" s="112">
        <v>1.4051591208791208</v>
      </c>
      <c r="I36" s="113">
        <v>15.824702232311909</v>
      </c>
      <c r="J36" s="111">
        <v>2.9298307053317929E-2</v>
      </c>
      <c r="K36" t="s">
        <v>174</v>
      </c>
      <c r="L36" s="7" t="s">
        <v>175</v>
      </c>
      <c r="M36" s="112">
        <v>0.56477374112506817</v>
      </c>
    </row>
    <row r="37" spans="2:13">
      <c r="B37" s="93"/>
      <c r="C37" t="s">
        <v>174</v>
      </c>
      <c r="D37" s="7" t="s">
        <v>176</v>
      </c>
      <c r="E37" s="122">
        <v>709</v>
      </c>
      <c r="F37" s="112">
        <v>1.0947430243902438</v>
      </c>
      <c r="G37" s="113">
        <v>26.304726762820142</v>
      </c>
      <c r="H37" s="112">
        <v>1.2208259768849754</v>
      </c>
      <c r="I37" s="113">
        <v>24.402237033246049</v>
      </c>
      <c r="J37" s="111">
        <v>7.7963742708592854E-2</v>
      </c>
      <c r="K37" t="s">
        <v>177</v>
      </c>
      <c r="L37" s="7" t="s">
        <v>178</v>
      </c>
      <c r="M37" s="112">
        <v>3.4365568541780447</v>
      </c>
    </row>
    <row r="38" spans="2:13">
      <c r="B38" s="93"/>
      <c r="D38" s="103" t="s">
        <v>179</v>
      </c>
      <c r="E38" s="104" t="s">
        <v>97</v>
      </c>
      <c r="F38" s="61" t="s">
        <v>98</v>
      </c>
      <c r="G38" s="105" t="s">
        <v>99</v>
      </c>
      <c r="H38" s="61" t="s">
        <v>98</v>
      </c>
      <c r="I38" s="105" t="s">
        <v>99</v>
      </c>
      <c r="J38" s="106" t="s">
        <v>100</v>
      </c>
      <c r="K38" t="s">
        <v>180</v>
      </c>
      <c r="L38" s="7" t="s">
        <v>181</v>
      </c>
      <c r="M38" s="112">
        <v>1.1078599328244274</v>
      </c>
    </row>
    <row r="39" spans="2:13">
      <c r="B39" s="93"/>
      <c r="C39" t="s">
        <v>180</v>
      </c>
      <c r="D39" s="7" t="s">
        <v>182</v>
      </c>
      <c r="E39" s="122">
        <v>687</v>
      </c>
      <c r="F39" s="112">
        <v>1.2426135613927916</v>
      </c>
      <c r="G39" s="113">
        <v>18.540196368440622</v>
      </c>
      <c r="H39" s="112">
        <v>1.528587252747253</v>
      </c>
      <c r="I39" s="113">
        <v>16.42721199472135</v>
      </c>
      <c r="J39" s="111">
        <v>0.12862708379232268</v>
      </c>
      <c r="K39" t="s">
        <v>183</v>
      </c>
      <c r="L39" s="7" t="s">
        <v>184</v>
      </c>
      <c r="M39" s="112">
        <v>1.02272053740458</v>
      </c>
    </row>
    <row r="40" spans="2:13">
      <c r="B40" s="93"/>
      <c r="C40" t="s">
        <v>183</v>
      </c>
      <c r="D40" s="7" t="s">
        <v>185</v>
      </c>
      <c r="E40" s="122">
        <v>689</v>
      </c>
      <c r="F40" s="112">
        <v>0.60739534270006101</v>
      </c>
      <c r="G40" s="113">
        <v>26.048782754849082</v>
      </c>
      <c r="H40" s="112">
        <v>0.62480923076923078</v>
      </c>
      <c r="I40" s="113">
        <v>25.766060025798929</v>
      </c>
      <c r="J40" s="111">
        <v>1.0972679903992644E-2</v>
      </c>
      <c r="K40" t="s">
        <v>186</v>
      </c>
      <c r="L40" s="7" t="s">
        <v>187</v>
      </c>
      <c r="M40" s="112">
        <v>0.93653344477611933</v>
      </c>
    </row>
    <row r="41" spans="2:13">
      <c r="B41" s="93"/>
      <c r="C41" t="s">
        <v>186</v>
      </c>
      <c r="D41" s="7" t="s">
        <v>188</v>
      </c>
      <c r="E41" s="122">
        <v>1779</v>
      </c>
      <c r="F41" s="112">
        <v>1.7493250596658712</v>
      </c>
      <c r="G41" s="113">
        <v>39.752775642987146</v>
      </c>
      <c r="H41" s="112">
        <v>1.8985023655913982</v>
      </c>
      <c r="I41" s="113">
        <v>37.660453440267773</v>
      </c>
      <c r="J41" s="111">
        <v>5.5557541441659808E-2</v>
      </c>
      <c r="K41" t="s">
        <v>189</v>
      </c>
      <c r="L41" s="7" t="s">
        <v>190</v>
      </c>
      <c r="M41" s="112">
        <v>0.93500748663101596</v>
      </c>
    </row>
    <row r="42" spans="2:13">
      <c r="C42" t="s">
        <v>189</v>
      </c>
      <c r="D42" s="7" t="s">
        <v>191</v>
      </c>
      <c r="E42" s="122">
        <v>2036</v>
      </c>
      <c r="F42" s="112">
        <v>1.6001457125960969</v>
      </c>
      <c r="G42" s="113">
        <v>48.908348285012998</v>
      </c>
      <c r="H42" s="112">
        <v>1.6584415522388061</v>
      </c>
      <c r="I42" s="113">
        <v>47.792886252009524</v>
      </c>
      <c r="J42" s="111">
        <v>2.3339499253543616E-2</v>
      </c>
      <c r="K42" t="s">
        <v>192</v>
      </c>
      <c r="L42" s="7" t="s">
        <v>193</v>
      </c>
      <c r="M42" s="112">
        <v>0.86016727272727278</v>
      </c>
    </row>
    <row r="43" spans="2:13">
      <c r="C43" t="s">
        <v>192</v>
      </c>
      <c r="D43" s="7" t="s">
        <v>194</v>
      </c>
      <c r="E43" s="122">
        <v>592</v>
      </c>
      <c r="F43" s="112">
        <v>0.65964092253104678</v>
      </c>
      <c r="G43" s="113">
        <v>32.59539276239515</v>
      </c>
      <c r="H43" s="112">
        <v>0.59750036059701495</v>
      </c>
      <c r="I43" s="113">
        <v>34.566517292075098</v>
      </c>
      <c r="J43" s="111">
        <v>-5.7024099738617773E-2</v>
      </c>
      <c r="K43" t="s">
        <v>280</v>
      </c>
      <c r="L43" s="7" t="s">
        <v>281</v>
      </c>
      <c r="M43" s="112">
        <v>2.9939309123117801</v>
      </c>
    </row>
    <row r="44" spans="2:13">
      <c r="B44" s="93"/>
      <c r="C44" t="s">
        <v>274</v>
      </c>
      <c r="D44" s="103" t="s">
        <v>282</v>
      </c>
      <c r="E44" s="104" t="s">
        <v>97</v>
      </c>
      <c r="F44" s="61" t="s">
        <v>98</v>
      </c>
      <c r="G44" s="105" t="s">
        <v>99</v>
      </c>
      <c r="H44" s="61" t="s">
        <v>98</v>
      </c>
      <c r="I44" s="105" t="s">
        <v>99</v>
      </c>
      <c r="J44" s="106" t="s">
        <v>100</v>
      </c>
      <c r="K44" t="s">
        <v>283</v>
      </c>
      <c r="L44" s="7" t="s">
        <v>284</v>
      </c>
      <c r="M44" s="112">
        <v>1.034795136713565</v>
      </c>
    </row>
    <row r="45" spans="2:13">
      <c r="B45" s="93"/>
      <c r="D45" s="7" t="s">
        <v>285</v>
      </c>
      <c r="E45" s="122">
        <v>716</v>
      </c>
      <c r="F45" s="112">
        <v>1.4062255476529162</v>
      </c>
      <c r="G45" s="113">
        <v>17.776614670295061</v>
      </c>
      <c r="H45" s="112">
        <v>1.2942697635015883</v>
      </c>
      <c r="I45" s="113">
        <v>18.64015128116111</v>
      </c>
      <c r="J45" s="111">
        <v>-4.6326695413614671E-2</v>
      </c>
      <c r="K45" t="s">
        <v>286</v>
      </c>
      <c r="L45" s="7" t="s">
        <v>287</v>
      </c>
      <c r="M45" s="112">
        <v>1.0104448526679053</v>
      </c>
    </row>
    <row r="46" spans="2:13">
      <c r="B46" s="93"/>
      <c r="C46" t="s">
        <v>280</v>
      </c>
      <c r="D46" s="7" t="s">
        <v>288</v>
      </c>
      <c r="E46" s="122">
        <v>405</v>
      </c>
      <c r="F46" s="112">
        <v>0.53637889500799429</v>
      </c>
      <c r="G46" s="113">
        <v>15.586925789726433</v>
      </c>
      <c r="H46" s="112">
        <v>0.56605049365303239</v>
      </c>
      <c r="I46" s="113">
        <v>15.295808777396889</v>
      </c>
      <c r="J46" s="111">
        <v>1.9032469388590822E-2</v>
      </c>
      <c r="K46" t="s">
        <v>289</v>
      </c>
      <c r="L46" s="7" t="s">
        <v>290</v>
      </c>
      <c r="M46" s="112">
        <v>1.005934676564157</v>
      </c>
    </row>
    <row r="47" spans="2:13">
      <c r="B47" s="1"/>
      <c r="C47" t="s">
        <v>283</v>
      </c>
      <c r="D47" s="7" t="s">
        <v>291</v>
      </c>
      <c r="E47" s="122">
        <v>488</v>
      </c>
      <c r="F47" s="112">
        <v>0.57910614318706688</v>
      </c>
      <c r="G47" s="113">
        <v>18.446466003005753</v>
      </c>
      <c r="H47" s="112">
        <v>0.60736392101551484</v>
      </c>
      <c r="I47" s="113">
        <v>18.123817401062706</v>
      </c>
      <c r="J47" s="111">
        <v>1.7802463730633766E-2</v>
      </c>
      <c r="K47" t="s">
        <v>292</v>
      </c>
      <c r="L47" s="7" t="s">
        <v>293</v>
      </c>
      <c r="M47" s="112">
        <v>1.0266792752982767</v>
      </c>
    </row>
    <row r="48" spans="2:13">
      <c r="B48" s="1"/>
      <c r="C48" t="s">
        <v>286</v>
      </c>
      <c r="D48" s="7" t="s">
        <v>294</v>
      </c>
      <c r="E48" s="122">
        <v>420</v>
      </c>
      <c r="F48" s="112">
        <v>0.60074801987224979</v>
      </c>
      <c r="G48" s="113">
        <v>15.583885560725083</v>
      </c>
      <c r="H48" s="112">
        <v>0.48536847887323947</v>
      </c>
      <c r="I48" s="113">
        <v>16.781255842848857</v>
      </c>
      <c r="J48" s="111">
        <v>-7.1351649324506328E-2</v>
      </c>
      <c r="K48" t="s">
        <v>295</v>
      </c>
      <c r="L48" s="7" t="s">
        <v>296</v>
      </c>
      <c r="M48" s="112">
        <v>0.96148033934252386</v>
      </c>
    </row>
    <row r="49" spans="2:13">
      <c r="B49" s="1"/>
      <c r="C49" t="s">
        <v>289</v>
      </c>
      <c r="D49" s="7" t="s">
        <v>297</v>
      </c>
      <c r="E49" s="122">
        <v>796</v>
      </c>
      <c r="F49" s="112">
        <v>1.0904687539936104</v>
      </c>
      <c r="G49" s="113">
        <v>22.911435543575983</v>
      </c>
      <c r="H49" s="112">
        <v>1.0903284069706038</v>
      </c>
      <c r="I49" s="113">
        <v>22.912978212497212</v>
      </c>
      <c r="J49" s="111">
        <v>-6.7327298394870283E-5</v>
      </c>
      <c r="K49" t="s">
        <v>298</v>
      </c>
      <c r="L49" s="7" t="s">
        <v>299</v>
      </c>
      <c r="M49" s="112">
        <v>0.94966168521462624</v>
      </c>
    </row>
    <row r="50" spans="2:13">
      <c r="B50" s="1"/>
      <c r="C50" t="s">
        <v>292</v>
      </c>
      <c r="D50" s="7" t="s">
        <v>300</v>
      </c>
      <c r="E50" s="122">
        <v>443</v>
      </c>
      <c r="F50" s="112">
        <v>0.39185121561668146</v>
      </c>
      <c r="G50" s="113">
        <v>19.72655597460296</v>
      </c>
      <c r="H50" s="112">
        <v>0.41975226896673112</v>
      </c>
      <c r="I50" s="113">
        <v>19.326365198975441</v>
      </c>
      <c r="J50" s="111">
        <v>2.0706986104595204E-2</v>
      </c>
      <c r="K50" t="s">
        <v>301</v>
      </c>
      <c r="L50" s="7" t="s">
        <v>302</v>
      </c>
      <c r="M50" s="112">
        <v>1.2151975555160777</v>
      </c>
    </row>
    <row r="51" spans="2:13">
      <c r="B51" s="13"/>
      <c r="C51" t="s">
        <v>295</v>
      </c>
      <c r="D51" s="7" t="s">
        <v>303</v>
      </c>
      <c r="E51" s="122">
        <v>450</v>
      </c>
      <c r="F51" s="112">
        <v>0.4298186770704025</v>
      </c>
      <c r="G51" s="113">
        <v>17.854210876469548</v>
      </c>
      <c r="H51" s="112">
        <v>0.44566796410346649</v>
      </c>
      <c r="I51" s="113">
        <v>17.669028650016131</v>
      </c>
      <c r="J51" s="111">
        <v>1.048061159000091E-2</v>
      </c>
      <c r="K51" t="s">
        <v>304</v>
      </c>
      <c r="L51" s="7" t="s">
        <v>305</v>
      </c>
      <c r="M51" s="112">
        <v>0.90677970128022767</v>
      </c>
    </row>
    <row r="52" spans="2:13">
      <c r="B52" s="1"/>
      <c r="C52" t="s">
        <v>298</v>
      </c>
      <c r="D52" s="7" t="s">
        <v>306</v>
      </c>
      <c r="E52" s="122">
        <v>556</v>
      </c>
      <c r="F52" s="112">
        <v>0.56017952890792289</v>
      </c>
      <c r="G52" s="113">
        <v>20.577754287645838</v>
      </c>
      <c r="H52" s="112">
        <v>0.71546784577290423</v>
      </c>
      <c r="I52" s="113">
        <v>18.778957145891617</v>
      </c>
      <c r="J52" s="111">
        <v>9.5787914514079198E-2</v>
      </c>
      <c r="K52" t="s">
        <v>307</v>
      </c>
      <c r="L52" s="7" t="s">
        <v>308</v>
      </c>
      <c r="M52" s="112">
        <v>0.90382318335408163</v>
      </c>
    </row>
    <row r="53" spans="2:13">
      <c r="B53" s="1"/>
      <c r="C53" t="s">
        <v>301</v>
      </c>
      <c r="D53" s="7" t="s">
        <v>309</v>
      </c>
      <c r="E53" s="122">
        <v>621</v>
      </c>
      <c r="F53" s="112">
        <v>0.53031066976245766</v>
      </c>
      <c r="G53" s="113">
        <v>25.954085847064611</v>
      </c>
      <c r="H53" s="112">
        <v>0.51271290493892729</v>
      </c>
      <c r="I53" s="113">
        <v>26.276179837037393</v>
      </c>
      <c r="J53" s="111">
        <v>-1.2258021979236755E-2</v>
      </c>
      <c r="K53" t="s">
        <v>310</v>
      </c>
      <c r="L53" s="7" t="s">
        <v>311</v>
      </c>
      <c r="M53" s="112">
        <v>0.85892963160704749</v>
      </c>
    </row>
    <row r="54" spans="2:13">
      <c r="B54" s="1"/>
      <c r="C54" t="s">
        <v>304</v>
      </c>
      <c r="D54" s="7" t="s">
        <v>312</v>
      </c>
      <c r="E54" s="122">
        <v>702</v>
      </c>
      <c r="F54" s="112">
        <v>0.5456264951768488</v>
      </c>
      <c r="G54" s="113">
        <v>29.516408075668732</v>
      </c>
      <c r="H54" s="112">
        <v>0.59383886685552412</v>
      </c>
      <c r="I54" s="113">
        <v>28.551765110319806</v>
      </c>
      <c r="J54" s="111">
        <v>3.3785755858584787E-2</v>
      </c>
      <c r="K54" t="s">
        <v>313</v>
      </c>
      <c r="L54" s="7" t="s">
        <v>314</v>
      </c>
      <c r="M54" s="112">
        <v>0.88414718519177704</v>
      </c>
    </row>
    <row r="55" spans="2:13">
      <c r="B55" s="1"/>
      <c r="C55" t="s">
        <v>307</v>
      </c>
      <c r="D55" s="7" t="s">
        <v>315</v>
      </c>
      <c r="E55" s="122">
        <v>472</v>
      </c>
      <c r="F55" s="112">
        <v>0.34525737575974264</v>
      </c>
      <c r="G55" s="113">
        <v>23.274242373850786</v>
      </c>
      <c r="H55" s="112">
        <v>0.33595271438695962</v>
      </c>
      <c r="I55" s="113">
        <v>23.45358857351231</v>
      </c>
      <c r="J55" s="111">
        <v>-7.646855367117289E-3</v>
      </c>
      <c r="K55" t="s">
        <v>316</v>
      </c>
      <c r="L55" s="7" t="s">
        <v>317</v>
      </c>
      <c r="M55" s="112">
        <v>0.94400530133428862</v>
      </c>
    </row>
    <row r="56" spans="2:13">
      <c r="B56" s="1"/>
      <c r="C56" t="s">
        <v>310</v>
      </c>
      <c r="D56" s="7" t="s">
        <v>318</v>
      </c>
      <c r="E56" s="122">
        <v>775</v>
      </c>
      <c r="F56" s="112">
        <v>0.79598066154121228</v>
      </c>
      <c r="G56" s="113">
        <v>27.192077567338604</v>
      </c>
      <c r="H56" s="112">
        <v>0.79229902197023394</v>
      </c>
      <c r="I56" s="113">
        <v>27.250746624977186</v>
      </c>
      <c r="J56" s="111">
        <v>-2.1529339524520852E-3</v>
      </c>
      <c r="K56" t="s">
        <v>319</v>
      </c>
      <c r="L56" s="7" t="s">
        <v>320</v>
      </c>
      <c r="M56" s="112">
        <v>1.1170313031161474</v>
      </c>
    </row>
    <row r="57" spans="2:13">
      <c r="B57" s="1"/>
      <c r="C57" t="s">
        <v>313</v>
      </c>
      <c r="D57" s="7" t="s">
        <v>321</v>
      </c>
      <c r="E57" s="122">
        <v>828</v>
      </c>
      <c r="F57" s="112">
        <v>1.7834126878612715</v>
      </c>
      <c r="G57" s="113">
        <v>17.655017189484461</v>
      </c>
      <c r="H57" s="112">
        <v>1.6534166435801811</v>
      </c>
      <c r="I57" s="113">
        <v>18.510135678825833</v>
      </c>
      <c r="J57" s="111">
        <v>-4.6197310715532014E-2</v>
      </c>
      <c r="K57" t="s">
        <v>322</v>
      </c>
      <c r="L57" s="7" t="s">
        <v>323</v>
      </c>
      <c r="M57" s="112">
        <v>3.5121123229461757</v>
      </c>
    </row>
    <row r="58" spans="2:13">
      <c r="B58" s="93"/>
      <c r="C58" t="s">
        <v>316</v>
      </c>
      <c r="D58" s="7" t="s">
        <v>324</v>
      </c>
      <c r="E58" s="122">
        <v>352</v>
      </c>
      <c r="F58" s="112">
        <v>0.485895962710649</v>
      </c>
      <c r="G58" s="113">
        <v>13.737062409379242</v>
      </c>
      <c r="H58" s="112">
        <v>0.42665804826862541</v>
      </c>
      <c r="I58" s="113">
        <v>14.287563114351176</v>
      </c>
      <c r="J58" s="111">
        <v>-3.8530062864183146E-2</v>
      </c>
      <c r="K58" t="s">
        <v>325</v>
      </c>
      <c r="L58" s="7" t="s">
        <v>326</v>
      </c>
      <c r="M58" s="112">
        <v>0.8969886240713224</v>
      </c>
    </row>
    <row r="59" spans="2:13">
      <c r="C59" t="s">
        <v>319</v>
      </c>
      <c r="D59" s="103" t="s">
        <v>407</v>
      </c>
      <c r="E59" s="104" t="s">
        <v>97</v>
      </c>
      <c r="F59" s="61" t="s">
        <v>98</v>
      </c>
      <c r="G59" s="105" t="s">
        <v>99</v>
      </c>
      <c r="H59" s="61" t="s">
        <v>98</v>
      </c>
      <c r="I59" s="105" t="s">
        <v>99</v>
      </c>
      <c r="J59" s="106" t="s">
        <v>100</v>
      </c>
      <c r="K59" t="s">
        <v>327</v>
      </c>
      <c r="L59" s="7" t="s">
        <v>328</v>
      </c>
      <c r="M59" s="112">
        <v>0.49595910846953933</v>
      </c>
    </row>
    <row r="60" spans="2:13">
      <c r="D60" s="7" t="s">
        <v>329</v>
      </c>
      <c r="E60" s="122">
        <v>825</v>
      </c>
      <c r="F60" s="112">
        <v>1.0379673372781066</v>
      </c>
      <c r="G60" s="113">
        <v>28.539451149296202</v>
      </c>
      <c r="H60" s="112">
        <v>1.2729092776119402</v>
      </c>
      <c r="I60" s="113">
        <v>25.134773877681049</v>
      </c>
      <c r="J60" s="111">
        <v>0.13545684907228894</v>
      </c>
      <c r="K60" t="s">
        <v>330</v>
      </c>
      <c r="L60" s="7" t="s">
        <v>331</v>
      </c>
      <c r="M60" s="112">
        <v>9.9982773254086172</v>
      </c>
    </row>
    <row r="61" spans="2:13">
      <c r="C61" t="s">
        <v>325</v>
      </c>
      <c r="D61" s="7" t="s">
        <v>332</v>
      </c>
      <c r="E61" s="122">
        <v>655</v>
      </c>
      <c r="F61" s="112">
        <v>1.537919147928994</v>
      </c>
      <c r="G61" s="113">
        <v>18.414949523343825</v>
      </c>
      <c r="H61" s="112">
        <v>1.5769839761194029</v>
      </c>
      <c r="I61" s="113">
        <v>18.083927672690702</v>
      </c>
      <c r="J61" s="111">
        <v>1.8304754179757854E-2</v>
      </c>
    </row>
    <row r="62" spans="2:13">
      <c r="C62" t="s">
        <v>327</v>
      </c>
    </row>
    <row r="64" spans="2:13">
      <c r="E64" s="12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333</v>
      </c>
      <c r="M5" s="219" t="str">
        <f>'Resumo Mensal'!$J$2</f>
        <v>Agosto de 2010</v>
      </c>
    </row>
    <row r="7" spans="1:17">
      <c r="B7" s="1"/>
      <c r="D7" s="241" t="s">
        <v>96</v>
      </c>
      <c r="E7" s="242"/>
      <c r="F7" s="242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D9" s="107" t="s">
        <v>408</v>
      </c>
      <c r="E9" s="108">
        <v>33617</v>
      </c>
      <c r="F9" s="109">
        <v>60.369872741848845</v>
      </c>
      <c r="G9" s="110">
        <v>33.411036140909182</v>
      </c>
      <c r="H9" s="109">
        <v>60.666028668518365</v>
      </c>
      <c r="I9" s="110">
        <v>33.247932067897153</v>
      </c>
      <c r="J9" s="111">
        <v>4.9056907563136409E-3</v>
      </c>
      <c r="L9" s="112">
        <v>60.517950705183608</v>
      </c>
      <c r="M9" s="110">
        <v>33.32928455932057</v>
      </c>
    </row>
    <row r="10" spans="1:17">
      <c r="D10" s="107" t="s">
        <v>409</v>
      </c>
      <c r="E10" s="108">
        <v>29794</v>
      </c>
      <c r="F10" s="109">
        <v>51.177738919865646</v>
      </c>
      <c r="G10" s="110">
        <v>34.930030863596684</v>
      </c>
      <c r="H10" s="109">
        <v>51.695702389522992</v>
      </c>
      <c r="I10" s="110">
        <v>34.580050514262773</v>
      </c>
      <c r="J10" s="111">
        <v>1.0120874438559913E-2</v>
      </c>
      <c r="L10" s="112">
        <v>51.436720654694319</v>
      </c>
      <c r="M10" s="110">
        <v>34.754159620727158</v>
      </c>
    </row>
    <row r="11" spans="1:17">
      <c r="D11" s="227" t="s">
        <v>103</v>
      </c>
      <c r="E11" s="228">
        <v>20799</v>
      </c>
      <c r="F11" s="229">
        <v>44.85543481168942</v>
      </c>
      <c r="G11" s="230">
        <v>27.821377838361389</v>
      </c>
      <c r="H11" s="229">
        <v>45.078375579767794</v>
      </c>
      <c r="I11" s="230">
        <v>27.683783720017274</v>
      </c>
      <c r="J11" s="231">
        <v>4.9702063755332482E-3</v>
      </c>
      <c r="K11" s="232"/>
      <c r="L11" s="233">
        <v>44.966905195728607</v>
      </c>
      <c r="M11" s="230">
        <v>27.752410235217642</v>
      </c>
    </row>
    <row r="12" spans="1:17">
      <c r="D12" s="225" t="s">
        <v>405</v>
      </c>
      <c r="E12" s="220"/>
      <c r="F12" s="221"/>
      <c r="G12" s="222"/>
      <c r="H12" s="221"/>
      <c r="I12" s="222"/>
      <c r="J12" s="223"/>
      <c r="L12" s="224"/>
      <c r="M12" s="222"/>
    </row>
    <row r="13" spans="1:17">
      <c r="F13" s="117"/>
      <c r="Q13" s="118"/>
    </row>
    <row r="14" spans="1:17">
      <c r="D14" s="119" t="s">
        <v>106</v>
      </c>
      <c r="E14" s="119"/>
      <c r="F14" s="119"/>
      <c r="G14" s="119"/>
      <c r="H14" s="119"/>
      <c r="I14" s="119"/>
      <c r="J14" s="119"/>
      <c r="L14" s="102" t="s">
        <v>107</v>
      </c>
      <c r="M14" s="102"/>
    </row>
    <row r="15" spans="1:17">
      <c r="B15" s="1"/>
      <c r="D15" s="103" t="s">
        <v>108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109</v>
      </c>
    </row>
    <row r="16" spans="1:17">
      <c r="B16" s="1"/>
      <c r="C16" t="s">
        <v>110</v>
      </c>
      <c r="D16" s="7" t="s">
        <v>111</v>
      </c>
      <c r="E16" s="122">
        <v>1166</v>
      </c>
      <c r="F16" s="112">
        <v>1.9975225049365304</v>
      </c>
      <c r="G16" s="113">
        <v>24.307857469271525</v>
      </c>
      <c r="H16" s="112">
        <v>1.8460995186721991</v>
      </c>
      <c r="I16" s="113">
        <v>25.657776450762295</v>
      </c>
      <c r="J16" s="111">
        <v>-5.2612469520937899E-2</v>
      </c>
      <c r="K16" t="s">
        <v>110</v>
      </c>
      <c r="L16" s="7" t="s">
        <v>112</v>
      </c>
      <c r="M16" s="112">
        <v>4.4952395530726257</v>
      </c>
    </row>
    <row r="17" spans="2:13">
      <c r="B17" s="1"/>
      <c r="C17" t="s">
        <v>113</v>
      </c>
      <c r="D17" s="7" t="s">
        <v>114</v>
      </c>
      <c r="E17" s="122">
        <v>951</v>
      </c>
      <c r="F17" s="112">
        <v>0.98652595936794585</v>
      </c>
      <c r="G17" s="113">
        <v>31.613080850011148</v>
      </c>
      <c r="H17" s="112">
        <v>0.94598114143920609</v>
      </c>
      <c r="I17" s="113">
        <v>32.339528106046046</v>
      </c>
      <c r="J17" s="111">
        <v>-2.2463137175433467E-2</v>
      </c>
      <c r="K17" t="s">
        <v>113</v>
      </c>
      <c r="L17" s="7" t="s">
        <v>115</v>
      </c>
      <c r="M17" s="112">
        <v>0.88284952168456277</v>
      </c>
    </row>
    <row r="18" spans="2:13">
      <c r="B18" s="93"/>
      <c r="C18" t="s">
        <v>116</v>
      </c>
      <c r="D18" s="7" t="s">
        <v>117</v>
      </c>
      <c r="E18" s="122">
        <v>574</v>
      </c>
      <c r="F18" s="112">
        <v>0.46619695431472086</v>
      </c>
      <c r="G18" s="113">
        <v>28.075892962324435</v>
      </c>
      <c r="H18" s="112">
        <v>0.44813006337834116</v>
      </c>
      <c r="I18" s="113">
        <v>28.495585691909177</v>
      </c>
      <c r="J18" s="111">
        <v>-1.4728341930655864E-2</v>
      </c>
      <c r="K18" t="s">
        <v>116</v>
      </c>
      <c r="L18" s="7" t="s">
        <v>118</v>
      </c>
      <c r="M18" s="112">
        <v>0.75399664390243903</v>
      </c>
    </row>
    <row r="19" spans="2:13">
      <c r="B19" s="1"/>
      <c r="C19" t="s">
        <v>119</v>
      </c>
      <c r="D19" s="7" t="s">
        <v>120</v>
      </c>
      <c r="E19" s="122">
        <v>680</v>
      </c>
      <c r="F19" s="112">
        <v>0.63786436548223346</v>
      </c>
      <c r="G19" s="113">
        <v>28.677478037326203</v>
      </c>
      <c r="H19" s="112">
        <v>0.6400895206611571</v>
      </c>
      <c r="I19" s="113">
        <v>28.632696052420815</v>
      </c>
      <c r="J19" s="111">
        <v>1.5640156562064522E-3</v>
      </c>
      <c r="K19" t="s">
        <v>119</v>
      </c>
      <c r="L19" s="7" t="s">
        <v>121</v>
      </c>
      <c r="M19" s="112">
        <v>0.76695973244147164</v>
      </c>
    </row>
    <row r="20" spans="2:13">
      <c r="B20" s="1"/>
      <c r="C20" t="s">
        <v>122</v>
      </c>
      <c r="D20" s="7" t="s">
        <v>123</v>
      </c>
      <c r="E20" s="122">
        <v>452</v>
      </c>
      <c r="F20" s="112">
        <v>0.40279427411167512</v>
      </c>
      <c r="G20" s="113">
        <v>21.812851701321485</v>
      </c>
      <c r="H20" s="112">
        <v>0.38879627107438014</v>
      </c>
      <c r="I20" s="113">
        <v>22.061232845514212</v>
      </c>
      <c r="J20" s="111">
        <v>-1.1258715500264138E-2</v>
      </c>
      <c r="K20" t="s">
        <v>122</v>
      </c>
      <c r="L20" s="7" t="s">
        <v>124</v>
      </c>
      <c r="M20" s="112">
        <v>0.8027500334448161</v>
      </c>
    </row>
    <row r="21" spans="2:13">
      <c r="B21" s="1"/>
      <c r="C21" t="s">
        <v>125</v>
      </c>
      <c r="D21" s="7" t="s">
        <v>126</v>
      </c>
      <c r="E21" s="122">
        <v>857</v>
      </c>
      <c r="F21" s="112">
        <v>1.2782482113469036</v>
      </c>
      <c r="G21" s="113">
        <v>24.069301319671943</v>
      </c>
      <c r="H21" s="112">
        <v>1.2867849787595582</v>
      </c>
      <c r="I21" s="113">
        <v>23.973503336872479</v>
      </c>
      <c r="J21" s="111">
        <v>3.9959943047673807E-3</v>
      </c>
      <c r="K21" t="s">
        <v>125</v>
      </c>
      <c r="L21" s="7" t="s">
        <v>127</v>
      </c>
      <c r="M21" s="112">
        <v>1.4946738322968047</v>
      </c>
    </row>
    <row r="22" spans="2:13">
      <c r="B22" s="1"/>
      <c r="C22" t="s">
        <v>128</v>
      </c>
      <c r="D22" s="7" t="s">
        <v>129</v>
      </c>
      <c r="E22" s="122">
        <v>461</v>
      </c>
      <c r="F22" s="112">
        <v>0.40930190641247843</v>
      </c>
      <c r="G22" s="113">
        <v>22.281251754126043</v>
      </c>
      <c r="H22" s="112">
        <v>0.38769579574468088</v>
      </c>
      <c r="I22" s="113">
        <v>22.675916982119293</v>
      </c>
      <c r="J22" s="111">
        <v>-1.7404598380936775E-2</v>
      </c>
      <c r="K22" t="s">
        <v>128</v>
      </c>
      <c r="L22" s="7" t="s">
        <v>130</v>
      </c>
      <c r="M22" s="112">
        <v>0.83789714040360663</v>
      </c>
    </row>
    <row r="23" spans="2:13">
      <c r="B23" s="1"/>
      <c r="C23" t="s">
        <v>131</v>
      </c>
      <c r="D23" s="7" t="s">
        <v>132</v>
      </c>
      <c r="E23" s="122">
        <v>627</v>
      </c>
      <c r="F23" s="112">
        <v>0.6484813518197573</v>
      </c>
      <c r="G23" s="113">
        <v>24.998575514569179</v>
      </c>
      <c r="H23" s="112">
        <v>0.65987931078493933</v>
      </c>
      <c r="I23" s="113">
        <v>24.810660326477574</v>
      </c>
      <c r="J23" s="111">
        <v>7.5739696412298052E-3</v>
      </c>
      <c r="K23" t="s">
        <v>131</v>
      </c>
      <c r="L23" s="7" t="s">
        <v>133</v>
      </c>
      <c r="M23" s="112">
        <v>0.82630390039712354</v>
      </c>
    </row>
    <row r="24" spans="2:13">
      <c r="B24" s="1"/>
      <c r="C24" t="s">
        <v>134</v>
      </c>
      <c r="D24" s="7" t="s">
        <v>135</v>
      </c>
      <c r="E24" s="122">
        <v>872</v>
      </c>
      <c r="F24" s="112">
        <v>1.1933550390286209</v>
      </c>
      <c r="G24" s="113">
        <v>25.504175209290185</v>
      </c>
      <c r="H24" s="112">
        <v>1.1107278655032986</v>
      </c>
      <c r="I24" s="113">
        <v>26.574540990782662</v>
      </c>
      <c r="J24" s="111">
        <v>-4.0277865264492507E-2</v>
      </c>
      <c r="K24" t="s">
        <v>134</v>
      </c>
      <c r="L24" s="7" t="s">
        <v>136</v>
      </c>
      <c r="M24" s="112">
        <v>0.88650489098915264</v>
      </c>
    </row>
    <row r="25" spans="2:13">
      <c r="B25" s="1"/>
      <c r="C25" t="s">
        <v>137</v>
      </c>
      <c r="D25" s="7" t="s">
        <v>138</v>
      </c>
      <c r="E25" s="122">
        <v>965</v>
      </c>
      <c r="F25" s="112">
        <v>0.93265435630689197</v>
      </c>
      <c r="G25" s="113">
        <v>33.069336360225591</v>
      </c>
      <c r="H25" s="112">
        <v>0.93912107211231655</v>
      </c>
      <c r="I25" s="113">
        <v>32.947646305540829</v>
      </c>
      <c r="J25" s="111">
        <v>3.6934369622723118E-3</v>
      </c>
      <c r="K25" t="s">
        <v>137</v>
      </c>
      <c r="L25" s="7" t="s">
        <v>139</v>
      </c>
      <c r="M25" s="112">
        <v>0.82964266666666653</v>
      </c>
    </row>
    <row r="26" spans="2:13">
      <c r="B26" s="13"/>
      <c r="C26" t="s">
        <v>140</v>
      </c>
      <c r="D26" s="7" t="s">
        <v>141</v>
      </c>
      <c r="E26" s="122">
        <v>621</v>
      </c>
      <c r="F26" s="112">
        <v>0.50511129416865375</v>
      </c>
      <c r="G26" s="113">
        <v>28.592018702289803</v>
      </c>
      <c r="H26" s="112">
        <v>0.53987257179323545</v>
      </c>
      <c r="I26" s="113">
        <v>27.84915402898412</v>
      </c>
      <c r="J26" s="111">
        <v>2.6674586686997515E-2</v>
      </c>
      <c r="K26" t="s">
        <v>140</v>
      </c>
      <c r="L26" s="7" t="s">
        <v>142</v>
      </c>
      <c r="M26" s="112">
        <v>0.80678203135065496</v>
      </c>
    </row>
    <row r="27" spans="2:13">
      <c r="B27" s="13"/>
      <c r="C27" t="s">
        <v>143</v>
      </c>
      <c r="D27" s="7" t="s">
        <v>144</v>
      </c>
      <c r="E27" s="122">
        <v>744</v>
      </c>
      <c r="F27" s="112">
        <v>0.6259614133969218</v>
      </c>
      <c r="G27" s="113">
        <v>30.756626416029945</v>
      </c>
      <c r="H27" s="112">
        <v>0.61565314613911926</v>
      </c>
      <c r="I27" s="113">
        <v>30.976632343871525</v>
      </c>
      <c r="J27" s="111">
        <v>-7.1023191094272686E-3</v>
      </c>
      <c r="K27" t="s">
        <v>143</v>
      </c>
      <c r="L27" s="7" t="s">
        <v>145</v>
      </c>
      <c r="M27" s="112">
        <v>0.78931712261112297</v>
      </c>
    </row>
    <row r="28" spans="2:13">
      <c r="B28" s="1"/>
      <c r="C28" t="s">
        <v>146</v>
      </c>
      <c r="D28" s="7" t="s">
        <v>147</v>
      </c>
      <c r="E28" s="122">
        <v>675</v>
      </c>
      <c r="F28" s="112">
        <v>0.86495635495769141</v>
      </c>
      <c r="G28" s="113">
        <v>23.344750869341286</v>
      </c>
      <c r="H28" s="112">
        <v>0.81734111938710352</v>
      </c>
      <c r="I28" s="113">
        <v>24.003554081261083</v>
      </c>
      <c r="J28" s="111">
        <v>-2.7446069431614095E-2</v>
      </c>
      <c r="K28" t="s">
        <v>146</v>
      </c>
      <c r="L28" s="7" t="s">
        <v>148</v>
      </c>
      <c r="M28" s="112">
        <v>0.86154915341641591</v>
      </c>
    </row>
    <row r="29" spans="2:13">
      <c r="B29" s="93"/>
      <c r="D29" s="103" t="s">
        <v>179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180</v>
      </c>
      <c r="L29" s="7" t="s">
        <v>181</v>
      </c>
      <c r="M29" s="112">
        <v>1.2281322589406971</v>
      </c>
    </row>
    <row r="30" spans="2:13">
      <c r="B30" s="93"/>
      <c r="C30" t="s">
        <v>180</v>
      </c>
      <c r="D30" s="7" t="s">
        <v>182</v>
      </c>
      <c r="E30" s="122">
        <v>687</v>
      </c>
      <c r="F30" s="112">
        <v>1.2219468597285068</v>
      </c>
      <c r="G30" s="113">
        <v>20.99208302649587</v>
      </c>
      <c r="H30" s="112">
        <v>1.4798934782608695</v>
      </c>
      <c r="I30" s="113">
        <v>18.554662589633512</v>
      </c>
      <c r="J30" s="111">
        <v>0.13136430937979671</v>
      </c>
      <c r="K30" t="s">
        <v>183</v>
      </c>
      <c r="L30" s="7" t="s">
        <v>184</v>
      </c>
      <c r="M30" s="112">
        <v>0.7914936763710223</v>
      </c>
    </row>
    <row r="31" spans="2:13">
      <c r="B31" s="93"/>
      <c r="C31" t="s">
        <v>183</v>
      </c>
      <c r="D31" s="7" t="s">
        <v>185</v>
      </c>
      <c r="E31" s="122">
        <v>689</v>
      </c>
      <c r="F31" s="112">
        <v>0.59689157723577235</v>
      </c>
      <c r="G31" s="113">
        <v>31.296296412223043</v>
      </c>
      <c r="H31" s="112">
        <v>0.59455670906630587</v>
      </c>
      <c r="I31" s="113">
        <v>31.351713809482586</v>
      </c>
      <c r="J31" s="111">
        <v>-1.7676034425518905E-3</v>
      </c>
      <c r="K31" t="s">
        <v>186</v>
      </c>
      <c r="L31" s="7" t="s">
        <v>187</v>
      </c>
      <c r="M31" s="112">
        <v>0.65656931321774381</v>
      </c>
    </row>
    <row r="32" spans="2:13">
      <c r="B32" s="93"/>
      <c r="C32" t="s">
        <v>186</v>
      </c>
      <c r="D32" s="7" t="s">
        <v>188</v>
      </c>
      <c r="E32" s="122">
        <v>1779</v>
      </c>
      <c r="F32" s="112">
        <v>1.7185268617739757</v>
      </c>
      <c r="G32" s="113">
        <v>44.630242124050739</v>
      </c>
      <c r="H32" s="112">
        <v>1.7961016216216217</v>
      </c>
      <c r="I32" s="113">
        <v>43.228110648234164</v>
      </c>
      <c r="J32" s="111">
        <v>3.2435640947306776E-2</v>
      </c>
      <c r="K32" t="s">
        <v>189</v>
      </c>
      <c r="L32" s="7" t="s">
        <v>190</v>
      </c>
      <c r="M32" s="112">
        <v>0.68968061206120612</v>
      </c>
    </row>
    <row r="33" spans="3:13">
      <c r="C33" t="s">
        <v>189</v>
      </c>
      <c r="D33" s="7" t="s">
        <v>191</v>
      </c>
      <c r="E33" s="122">
        <v>2036</v>
      </c>
      <c r="F33" s="112">
        <v>1.5954416546762591</v>
      </c>
      <c r="G33" s="113">
        <v>54.323721621274146</v>
      </c>
      <c r="H33" s="112">
        <v>1.6134162162162164</v>
      </c>
      <c r="I33" s="113">
        <v>53.89294639036909</v>
      </c>
      <c r="J33" s="111">
        <v>7.9931653353069176E-3</v>
      </c>
      <c r="K33" t="s">
        <v>192</v>
      </c>
      <c r="L33" s="7" t="s">
        <v>193</v>
      </c>
      <c r="M33" s="112">
        <v>0.61691881188118813</v>
      </c>
    </row>
    <row r="34" spans="3:13">
      <c r="C34" t="s">
        <v>192</v>
      </c>
      <c r="D34" s="7" t="s">
        <v>194</v>
      </c>
      <c r="E34" s="122">
        <v>592</v>
      </c>
      <c r="F34" s="112">
        <v>0.84344827338129491</v>
      </c>
      <c r="G34" s="113">
        <v>22.858052097081348</v>
      </c>
      <c r="H34" s="112">
        <v>0.80075610810810816</v>
      </c>
      <c r="I34" s="113">
        <v>23.503783979835745</v>
      </c>
      <c r="J34" s="111">
        <v>-2.7473528658550461E-2</v>
      </c>
      <c r="K34" t="s">
        <v>195</v>
      </c>
      <c r="L34" s="7" t="s">
        <v>196</v>
      </c>
      <c r="M34" s="112">
        <v>0.80406101237345329</v>
      </c>
    </row>
    <row r="35" spans="3:13">
      <c r="D35" s="103" t="s">
        <v>197</v>
      </c>
      <c r="E35" s="104" t="s">
        <v>97</v>
      </c>
      <c r="F35" s="61" t="s">
        <v>98</v>
      </c>
      <c r="G35" s="105" t="s">
        <v>99</v>
      </c>
      <c r="H35" s="61" t="s">
        <v>98</v>
      </c>
      <c r="I35" s="105" t="s">
        <v>99</v>
      </c>
      <c r="J35" s="106" t="s">
        <v>100</v>
      </c>
      <c r="K35" t="s">
        <v>198</v>
      </c>
      <c r="L35" s="7" t="s">
        <v>199</v>
      </c>
      <c r="M35" s="112">
        <v>1.0979744129554656</v>
      </c>
    </row>
    <row r="36" spans="3:13">
      <c r="C36" t="s">
        <v>195</v>
      </c>
      <c r="D36" s="7" t="s">
        <v>200</v>
      </c>
      <c r="E36" s="122">
        <v>961</v>
      </c>
      <c r="F36" s="112">
        <v>1.1461791366906475</v>
      </c>
      <c r="G36" s="113">
        <v>27.493842563100639</v>
      </c>
      <c r="H36" s="112">
        <v>1.1759898424133273</v>
      </c>
      <c r="I36" s="113">
        <v>27.108507378052693</v>
      </c>
      <c r="J36" s="111">
        <v>1.4214548210792266E-2</v>
      </c>
      <c r="K36" t="s">
        <v>201</v>
      </c>
      <c r="L36" s="7" t="s">
        <v>202</v>
      </c>
      <c r="M36" s="112">
        <v>0.60043692307692309</v>
      </c>
    </row>
    <row r="37" spans="3:13">
      <c r="C37" t="s">
        <v>198</v>
      </c>
      <c r="D37" s="7" t="s">
        <v>203</v>
      </c>
      <c r="E37" s="122">
        <v>1147</v>
      </c>
      <c r="F37" s="112">
        <v>1.0866891366906475</v>
      </c>
      <c r="G37" s="113">
        <v>35.549452290834374</v>
      </c>
      <c r="H37" s="112">
        <v>1.1062349594959495</v>
      </c>
      <c r="I37" s="113">
        <v>35.194113813395546</v>
      </c>
      <c r="J37" s="111">
        <v>1.0096531463269276E-2</v>
      </c>
      <c r="K37" t="s">
        <v>204</v>
      </c>
      <c r="L37" s="7" t="s">
        <v>205</v>
      </c>
      <c r="M37" s="112">
        <v>0.60833360323886632</v>
      </c>
    </row>
    <row r="38" spans="3:13">
      <c r="C38" t="s">
        <v>201</v>
      </c>
      <c r="D38" s="7" t="s">
        <v>206</v>
      </c>
      <c r="E38" s="122">
        <v>1988</v>
      </c>
      <c r="F38" s="112">
        <v>1.5669089797752809</v>
      </c>
      <c r="G38" s="113">
        <v>54.93497732433817</v>
      </c>
      <c r="H38" s="112">
        <v>1.6427988113462404</v>
      </c>
      <c r="I38" s="113">
        <v>53.079763849038663</v>
      </c>
      <c r="J38" s="111">
        <v>3.4951426697673815E-2</v>
      </c>
      <c r="K38" t="s">
        <v>207</v>
      </c>
      <c r="L38" s="7" t="s">
        <v>208</v>
      </c>
      <c r="M38" s="112">
        <v>0.60548276978417259</v>
      </c>
    </row>
    <row r="39" spans="3:13">
      <c r="C39" t="s">
        <v>204</v>
      </c>
      <c r="D39" s="7" t="s">
        <v>209</v>
      </c>
      <c r="E39" s="122">
        <v>2037</v>
      </c>
      <c r="F39" s="112">
        <v>1.6410298247191011</v>
      </c>
      <c r="G39" s="113">
        <v>54.369826654201809</v>
      </c>
      <c r="H39" s="112">
        <v>1.6888256461053581</v>
      </c>
      <c r="I39" s="113">
        <v>53.237879001279076</v>
      </c>
      <c r="J39" s="111">
        <v>2.126207268504321E-2</v>
      </c>
      <c r="K39" t="s">
        <v>210</v>
      </c>
      <c r="L39" s="7" t="s">
        <v>211</v>
      </c>
      <c r="M39" s="112">
        <v>0.64789341732283456</v>
      </c>
    </row>
    <row r="40" spans="3:13">
      <c r="C40" t="s">
        <v>207</v>
      </c>
      <c r="D40" s="7" t="s">
        <v>212</v>
      </c>
      <c r="E40" s="122">
        <v>1051</v>
      </c>
      <c r="F40" s="112">
        <v>0.88169401617250664</v>
      </c>
      <c r="G40" s="113">
        <v>41.806382874333167</v>
      </c>
      <c r="H40" s="112">
        <v>0.87697360936093616</v>
      </c>
      <c r="I40" s="113">
        <v>41.937624585221073</v>
      </c>
      <c r="J40" s="111">
        <v>-3.1294502773091537E-3</v>
      </c>
      <c r="K40" t="s">
        <v>213</v>
      </c>
      <c r="L40" s="7" t="s">
        <v>214</v>
      </c>
      <c r="M40" s="112">
        <v>0.96236404858299607</v>
      </c>
    </row>
    <row r="41" spans="3:13">
      <c r="C41" t="s">
        <v>210</v>
      </c>
      <c r="D41" s="7" t="s">
        <v>215</v>
      </c>
      <c r="E41" s="122">
        <v>2687</v>
      </c>
      <c r="F41" s="112">
        <v>2.0415056115107912</v>
      </c>
      <c r="G41" s="113">
        <v>56.635303481653565</v>
      </c>
      <c r="H41" s="112">
        <v>2.0223597298514182</v>
      </c>
      <c r="I41" s="113">
        <v>57.018800296040908</v>
      </c>
      <c r="J41" s="111">
        <v>-6.7257959198760986E-3</v>
      </c>
      <c r="K41" t="s">
        <v>216</v>
      </c>
      <c r="L41" s="7" t="s">
        <v>217</v>
      </c>
      <c r="M41" s="112">
        <v>0.58597089928057555</v>
      </c>
    </row>
    <row r="42" spans="3:13">
      <c r="C42" t="s">
        <v>213</v>
      </c>
      <c r="D42" s="7" t="s">
        <v>218</v>
      </c>
      <c r="E42" s="122">
        <v>777</v>
      </c>
      <c r="F42" s="112">
        <v>0.70695323741007199</v>
      </c>
      <c r="G42" s="113">
        <v>31.476165070815508</v>
      </c>
      <c r="H42" s="112">
        <v>0.65061234923492339</v>
      </c>
      <c r="I42" s="113">
        <v>32.720845173384475</v>
      </c>
      <c r="J42" s="111">
        <v>-3.8039362857943737E-2</v>
      </c>
      <c r="K42" t="s">
        <v>219</v>
      </c>
      <c r="L42" s="7" t="s">
        <v>220</v>
      </c>
      <c r="M42" s="112">
        <v>0.86747444494382031</v>
      </c>
    </row>
    <row r="43" spans="3:13">
      <c r="C43" t="s">
        <v>216</v>
      </c>
      <c r="D43" s="7" t="s">
        <v>221</v>
      </c>
      <c r="E43" s="122">
        <v>1539</v>
      </c>
      <c r="F43" s="112">
        <v>1.2156583550561797</v>
      </c>
      <c r="G43" s="113">
        <v>47.539591207093991</v>
      </c>
      <c r="H43" s="112">
        <v>1.3045389473684212</v>
      </c>
      <c r="I43" s="113">
        <v>45.459432263388486</v>
      </c>
      <c r="J43" s="111">
        <v>4.575857726628052E-2</v>
      </c>
      <c r="K43" t="s">
        <v>222</v>
      </c>
      <c r="L43" s="7" t="s">
        <v>223</v>
      </c>
      <c r="M43" s="112">
        <v>0.56562876404494389</v>
      </c>
    </row>
    <row r="44" spans="3:13">
      <c r="C44" t="s">
        <v>219</v>
      </c>
      <c r="D44" s="7" t="s">
        <v>224</v>
      </c>
      <c r="E44" s="122">
        <v>859</v>
      </c>
      <c r="F44" s="112">
        <v>0.81497142857142857</v>
      </c>
      <c r="G44" s="113">
        <v>33.652774974482078</v>
      </c>
      <c r="H44" s="112">
        <v>0.85218992805755389</v>
      </c>
      <c r="I44" s="113">
        <v>32.854360600855493</v>
      </c>
      <c r="J44" s="111">
        <v>2.4301625690618112E-2</v>
      </c>
      <c r="K44" t="s">
        <v>225</v>
      </c>
      <c r="L44" s="7" t="s">
        <v>226</v>
      </c>
      <c r="M44" s="112">
        <v>0.60528776803776141</v>
      </c>
    </row>
    <row r="45" spans="3:13">
      <c r="C45" t="s">
        <v>222</v>
      </c>
      <c r="D45" s="7" t="s">
        <v>227</v>
      </c>
      <c r="E45" s="122">
        <v>664</v>
      </c>
      <c r="F45" s="112">
        <v>0.59362149865229119</v>
      </c>
      <c r="G45" s="113">
        <v>33.789062617278901</v>
      </c>
      <c r="H45" s="112">
        <v>0.58479351798561141</v>
      </c>
      <c r="I45" s="113">
        <v>34.043955791211197</v>
      </c>
      <c r="J45" s="111">
        <v>-7.4871785022732062E-3</v>
      </c>
      <c r="K45" t="s">
        <v>228</v>
      </c>
      <c r="L45" s="7" t="s">
        <v>229</v>
      </c>
      <c r="M45" s="112">
        <v>0.66552312949640291</v>
      </c>
    </row>
    <row r="46" spans="3:13">
      <c r="C46" t="s">
        <v>225</v>
      </c>
      <c r="D46" s="7" t="s">
        <v>230</v>
      </c>
      <c r="E46" s="122">
        <v>1218</v>
      </c>
      <c r="F46" s="112">
        <v>1.4711741239892184</v>
      </c>
      <c r="G46" s="113">
        <v>34.691307627359322</v>
      </c>
      <c r="H46" s="112">
        <v>1.4914940890688257</v>
      </c>
      <c r="I46" s="113">
        <v>34.359873938549029</v>
      </c>
      <c r="J46" s="111">
        <v>9.6459518275022749E-3</v>
      </c>
      <c r="K46" t="s">
        <v>231</v>
      </c>
      <c r="L46" s="7" t="s">
        <v>232</v>
      </c>
      <c r="M46" s="112">
        <v>0.96063658503707039</v>
      </c>
    </row>
    <row r="47" spans="3:13">
      <c r="C47" t="s">
        <v>228</v>
      </c>
      <c r="D47" s="7" t="s">
        <v>233</v>
      </c>
      <c r="E47" s="122">
        <v>671</v>
      </c>
      <c r="F47" s="112">
        <v>0.74532614555256049</v>
      </c>
      <c r="G47" s="113">
        <v>25.834089401071367</v>
      </c>
      <c r="H47" s="112">
        <v>0.76277227722772278</v>
      </c>
      <c r="I47" s="113">
        <v>25.548082284329041</v>
      </c>
      <c r="J47" s="111">
        <v>1.1194856567287692E-2</v>
      </c>
      <c r="K47" t="s">
        <v>234</v>
      </c>
      <c r="L47" s="7" t="s">
        <v>235</v>
      </c>
      <c r="M47" s="112">
        <v>0.63101142472515137</v>
      </c>
    </row>
    <row r="48" spans="3:13">
      <c r="C48" t="s">
        <v>231</v>
      </c>
      <c r="D48" s="7" t="s">
        <v>236</v>
      </c>
      <c r="E48" s="122">
        <v>730</v>
      </c>
      <c r="F48" s="112">
        <v>0.92134135608441836</v>
      </c>
      <c r="G48" s="113">
        <v>25.507153239669414</v>
      </c>
      <c r="H48" s="112">
        <v>0.92420999999999998</v>
      </c>
      <c r="I48" s="113">
        <v>25.464612836551137</v>
      </c>
      <c r="J48" s="111">
        <v>1.6705694051322162E-3</v>
      </c>
      <c r="K48" t="s">
        <v>237</v>
      </c>
      <c r="L48" s="7" t="s">
        <v>238</v>
      </c>
      <c r="M48" s="112">
        <v>0.93138045925258917</v>
      </c>
    </row>
    <row r="49" spans="2:13">
      <c r="B49" s="93"/>
      <c r="C49" t="s">
        <v>234</v>
      </c>
      <c r="D49" s="7" t="s">
        <v>239</v>
      </c>
      <c r="E49" s="122">
        <v>671</v>
      </c>
      <c r="F49" s="112">
        <v>0.83653668161434958</v>
      </c>
      <c r="G49" s="113">
        <v>24.886683629046072</v>
      </c>
      <c r="H49" s="112">
        <v>0.86354090704984299</v>
      </c>
      <c r="I49" s="113">
        <v>24.478079896811732</v>
      </c>
      <c r="J49" s="111">
        <v>1.6692638228031909E-2</v>
      </c>
      <c r="K49" t="s">
        <v>240</v>
      </c>
      <c r="L49" s="7" t="s">
        <v>241</v>
      </c>
      <c r="M49" s="112">
        <v>0.66167170544386711</v>
      </c>
    </row>
    <row r="50" spans="2:13">
      <c r="B50" s="93"/>
      <c r="C50" t="s">
        <v>237</v>
      </c>
      <c r="D50" s="7" t="s">
        <v>242</v>
      </c>
      <c r="E50" s="122">
        <v>563</v>
      </c>
      <c r="F50" s="112">
        <v>0.56222291989198925</v>
      </c>
      <c r="G50" s="113">
        <v>24.861103812628912</v>
      </c>
      <c r="H50" s="112">
        <v>0.59051630270270272</v>
      </c>
      <c r="I50" s="113">
        <v>24.353978194227736</v>
      </c>
      <c r="J50" s="111">
        <v>2.0823112115677667E-2</v>
      </c>
      <c r="K50" t="s">
        <v>243</v>
      </c>
      <c r="L50" s="7" t="s">
        <v>244</v>
      </c>
      <c r="M50" s="112">
        <v>9.0236508696634274</v>
      </c>
    </row>
    <row r="51" spans="2:13">
      <c r="B51" s="93"/>
      <c r="C51" t="s">
        <v>240</v>
      </c>
      <c r="D51" s="7" t="s">
        <v>245</v>
      </c>
      <c r="E51" s="122">
        <v>626</v>
      </c>
      <c r="F51" s="112">
        <v>0.88967836734693873</v>
      </c>
      <c r="G51" s="110">
        <v>23.666055594832304</v>
      </c>
      <c r="H51" s="112">
        <v>0.89412853285328531</v>
      </c>
      <c r="I51" s="110">
        <v>23.599881762445005</v>
      </c>
      <c r="J51" s="111">
        <v>2.8039899967891024E-3</v>
      </c>
      <c r="K51" t="s">
        <v>246</v>
      </c>
      <c r="L51" s="7" t="s">
        <v>406</v>
      </c>
      <c r="M51" s="112">
        <v>1.180667801164353</v>
      </c>
    </row>
    <row r="52" spans="2:13">
      <c r="D52" s="103" t="s">
        <v>247</v>
      </c>
      <c r="E52" s="104" t="s">
        <v>97</v>
      </c>
      <c r="F52" s="61" t="s">
        <v>98</v>
      </c>
      <c r="G52" s="105" t="s">
        <v>99</v>
      </c>
      <c r="H52" s="61" t="s">
        <v>98</v>
      </c>
      <c r="I52" s="105" t="s">
        <v>99</v>
      </c>
      <c r="J52" s="106" t="s">
        <v>100</v>
      </c>
      <c r="K52" t="s">
        <v>248</v>
      </c>
      <c r="L52" s="7" t="s">
        <v>184</v>
      </c>
      <c r="M52" s="112">
        <v>1.075285756293161</v>
      </c>
    </row>
    <row r="53" spans="2:13">
      <c r="D53" s="7" t="s">
        <v>249</v>
      </c>
      <c r="E53" s="122">
        <v>686</v>
      </c>
      <c r="F53" s="112">
        <v>1.2301633812949639</v>
      </c>
      <c r="G53" s="113">
        <v>17.454433242672891</v>
      </c>
      <c r="H53" s="112">
        <v>2.0090363603925065</v>
      </c>
      <c r="I53" s="113">
        <v>13.120761110847528</v>
      </c>
      <c r="J53" s="111">
        <v>0.33029121521330951</v>
      </c>
      <c r="K53" t="s">
        <v>250</v>
      </c>
      <c r="L53" s="7" t="s">
        <v>251</v>
      </c>
      <c r="M53" s="112">
        <v>0.79559839928857268</v>
      </c>
    </row>
    <row r="54" spans="2:13">
      <c r="D54" s="7" t="s">
        <v>252</v>
      </c>
      <c r="E54" s="122">
        <v>914</v>
      </c>
      <c r="F54" s="112">
        <v>0.81322071428571419</v>
      </c>
      <c r="G54" s="113">
        <v>31.361106468604003</v>
      </c>
      <c r="H54" s="112">
        <v>0.89211425522454413</v>
      </c>
      <c r="I54" s="113">
        <v>30.007282954455199</v>
      </c>
      <c r="J54" s="111">
        <v>4.5116497758348473E-2</v>
      </c>
      <c r="K54" t="s">
        <v>253</v>
      </c>
      <c r="L54" s="7" t="s">
        <v>254</v>
      </c>
      <c r="M54" s="112">
        <v>0.81251439751000454</v>
      </c>
    </row>
    <row r="55" spans="2:13">
      <c r="D55" s="7" t="s">
        <v>255</v>
      </c>
      <c r="E55" s="122">
        <v>916</v>
      </c>
      <c r="F55" s="112">
        <v>0.80085513561582922</v>
      </c>
      <c r="G55" s="113">
        <v>34.244878197431092</v>
      </c>
      <c r="H55" s="112">
        <v>0.83828040907069812</v>
      </c>
      <c r="I55" s="113">
        <v>33.464512120790658</v>
      </c>
      <c r="J55" s="111">
        <v>2.3319212717749727E-2</v>
      </c>
      <c r="K55" t="s">
        <v>256</v>
      </c>
      <c r="L55" s="7" t="s">
        <v>257</v>
      </c>
      <c r="M55" s="112">
        <v>0.89757055999999991</v>
      </c>
    </row>
    <row r="56" spans="2:13">
      <c r="D56" s="7" t="s">
        <v>258</v>
      </c>
      <c r="E56" s="122">
        <v>1259</v>
      </c>
      <c r="F56" s="112">
        <v>1.4483435482436637</v>
      </c>
      <c r="G56" s="113">
        <v>32.795197641460618</v>
      </c>
      <c r="H56" s="112">
        <v>1.3706251667407736</v>
      </c>
      <c r="I56" s="113">
        <v>33.940377465105833</v>
      </c>
      <c r="J56" s="111">
        <v>-3.3740927743734606E-2</v>
      </c>
      <c r="K56" t="s">
        <v>259</v>
      </c>
      <c r="L56" s="7" t="s">
        <v>260</v>
      </c>
      <c r="M56" s="112">
        <v>0.8114063850600266</v>
      </c>
    </row>
    <row r="57" spans="2:13">
      <c r="D57" s="7" t="s">
        <v>261</v>
      </c>
      <c r="E57" s="122">
        <v>651</v>
      </c>
      <c r="F57" s="112">
        <v>0.71024128000000009</v>
      </c>
      <c r="G57" s="113">
        <v>24.962777078178416</v>
      </c>
      <c r="H57" s="112">
        <v>0.66503807999999998</v>
      </c>
      <c r="I57" s="113">
        <v>25.705375095265733</v>
      </c>
      <c r="J57" s="111">
        <v>-2.88888224480367E-2</v>
      </c>
      <c r="K57" t="s">
        <v>262</v>
      </c>
      <c r="L57" s="7" t="s">
        <v>263</v>
      </c>
      <c r="M57" s="112">
        <v>0.91953892396620696</v>
      </c>
    </row>
    <row r="58" spans="2:13">
      <c r="D58" s="7" t="s">
        <v>264</v>
      </c>
      <c r="E58" s="122">
        <v>1419</v>
      </c>
      <c r="F58" s="112">
        <v>1.5716540329035127</v>
      </c>
      <c r="G58" s="113">
        <v>34.934581135890383</v>
      </c>
      <c r="H58" s="112">
        <v>1.4687289284126279</v>
      </c>
      <c r="I58" s="113">
        <v>36.474998827343555</v>
      </c>
      <c r="J58" s="111">
        <v>-4.2232151911637428E-2</v>
      </c>
      <c r="K58" t="s">
        <v>265</v>
      </c>
      <c r="L58" s="7" t="s">
        <v>266</v>
      </c>
      <c r="M58" s="112">
        <v>4.5449799361022354</v>
      </c>
    </row>
    <row r="59" spans="2:13">
      <c r="D59" s="7" t="s">
        <v>267</v>
      </c>
      <c r="E59" s="122">
        <v>825</v>
      </c>
      <c r="F59" s="112">
        <v>1.4944440373499333</v>
      </c>
      <c r="G59" s="113">
        <v>11.711254499392368</v>
      </c>
      <c r="H59" s="112">
        <v>1.4969411471765228</v>
      </c>
      <c r="I59" s="113">
        <v>11.704339649136813</v>
      </c>
      <c r="J59" s="111">
        <v>5.9079371095194233E-4</v>
      </c>
      <c r="K59" t="s">
        <v>268</v>
      </c>
      <c r="L59" s="7" t="s">
        <v>269</v>
      </c>
      <c r="M59" s="123">
        <v>0.80468856230031949</v>
      </c>
    </row>
    <row r="60" spans="2:13">
      <c r="D60" s="7" t="s">
        <v>270</v>
      </c>
      <c r="E60" s="122">
        <v>1196</v>
      </c>
      <c r="F60" s="123">
        <v>1.7458046590909089</v>
      </c>
      <c r="G60" s="113">
        <v>16.232947655008278</v>
      </c>
      <c r="H60" s="123">
        <v>1.7149694819020584</v>
      </c>
      <c r="I60" s="113">
        <v>16.346972301188465</v>
      </c>
      <c r="J60" s="111">
        <v>-6.9752761599710666E-3</v>
      </c>
      <c r="K60" t="s">
        <v>271</v>
      </c>
      <c r="L60" s="7" t="s">
        <v>272</v>
      </c>
      <c r="M60" s="123">
        <v>0.74648945686900958</v>
      </c>
    </row>
    <row r="61" spans="2:13">
      <c r="D61" s="7" t="s">
        <v>273</v>
      </c>
      <c r="E61" s="122">
        <v>1118</v>
      </c>
      <c r="F61" s="123">
        <v>1.5757660227272725</v>
      </c>
      <c r="G61" s="113">
        <v>28.528231202093089</v>
      </c>
      <c r="H61" s="123">
        <v>1.6357643718949608</v>
      </c>
      <c r="I61" s="113">
        <v>27.818402941355362</v>
      </c>
      <c r="J61" s="111">
        <v>2.5516499355988653E-2</v>
      </c>
      <c r="K61" t="s">
        <v>274</v>
      </c>
      <c r="L61" s="7" t="s">
        <v>275</v>
      </c>
      <c r="M61" s="123">
        <v>0.96384426136363643</v>
      </c>
    </row>
    <row r="62" spans="2:13">
      <c r="D62" s="7" t="s">
        <v>276</v>
      </c>
      <c r="E62" s="122">
        <v>1468</v>
      </c>
      <c r="F62" s="123">
        <v>1.4595862499999999</v>
      </c>
      <c r="G62" s="113">
        <v>38.051574335556381</v>
      </c>
      <c r="H62" s="123">
        <v>1.2619663307310147</v>
      </c>
      <c r="I62" s="113">
        <v>41.60342883593038</v>
      </c>
      <c r="J62" s="111">
        <v>-8.5374080929273677E-2</v>
      </c>
      <c r="K62" t="s">
        <v>277</v>
      </c>
      <c r="L62" s="7" t="s">
        <v>278</v>
      </c>
      <c r="M62" s="123">
        <v>8.4400517045454553</v>
      </c>
    </row>
    <row r="63" spans="2:13">
      <c r="D63" s="7" t="s">
        <v>279</v>
      </c>
      <c r="E63" s="122">
        <v>702</v>
      </c>
      <c r="F63" s="123">
        <v>0.60879014072494675</v>
      </c>
      <c r="G63" s="124">
        <v>38.616967191241919</v>
      </c>
      <c r="H63" s="123">
        <v>0.65114704897090137</v>
      </c>
      <c r="I63" s="113">
        <v>7.86834527479889</v>
      </c>
      <c r="J63" s="111">
        <v>3.9078892502247173</v>
      </c>
      <c r="K63" t="s">
        <v>280</v>
      </c>
      <c r="L63" s="7" t="s">
        <v>281</v>
      </c>
      <c r="M63" s="123" t="s">
        <v>374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2" customWidth="1"/>
    <col min="2" max="2" width="11.28515625" style="132" customWidth="1"/>
    <col min="3" max="3" width="10.140625" style="132" bestFit="1" customWidth="1"/>
    <col min="4" max="4" width="11.28515625" style="132" bestFit="1" customWidth="1"/>
    <col min="5" max="6" width="11.42578125" style="132" customWidth="1"/>
    <col min="7" max="8" width="9.28515625" style="132" bestFit="1" customWidth="1"/>
    <col min="9" max="9" width="9.85546875" style="132" customWidth="1"/>
    <col min="10" max="10" width="10.140625" style="132" customWidth="1"/>
    <col min="11" max="11" width="9.85546875" style="132" customWidth="1"/>
    <col min="12" max="12" width="10.140625" style="132" customWidth="1"/>
    <col min="13" max="13" width="0.5703125" style="132" customWidth="1"/>
    <col min="14" max="14" width="9.28515625" style="132" bestFit="1" customWidth="1"/>
    <col min="15" max="15" width="10.7109375" style="132" bestFit="1" customWidth="1"/>
    <col min="16" max="16384" width="9.140625" style="132"/>
  </cols>
  <sheetData>
    <row r="1" spans="1:13" s="129" customFormat="1" ht="24.75" customHeight="1">
      <c r="A1" s="126"/>
      <c r="B1" s="127" t="s">
        <v>9</v>
      </c>
      <c r="C1" s="126"/>
      <c r="D1" s="126"/>
      <c r="E1" s="126"/>
      <c r="F1" s="126"/>
      <c r="G1" s="126"/>
      <c r="H1" s="126"/>
      <c r="I1" s="128"/>
      <c r="J1" s="126"/>
      <c r="K1" s="126"/>
      <c r="L1" s="126"/>
      <c r="M1" s="126"/>
    </row>
    <row r="2" spans="1:13" s="129" customForma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>
      <c r="A3" s="131"/>
      <c r="C3" s="131"/>
      <c r="D3" s="131"/>
      <c r="E3" s="131"/>
      <c r="F3" s="131"/>
      <c r="G3" s="131"/>
      <c r="H3" s="131"/>
      <c r="I3" s="131"/>
    </row>
    <row r="4" spans="1:13">
      <c r="I4" s="131"/>
    </row>
    <row r="5" spans="1:13">
      <c r="I5" s="131"/>
    </row>
    <row r="6" spans="1:13">
      <c r="I6" s="131"/>
    </row>
    <row r="7" spans="1:13">
      <c r="I7" s="131"/>
    </row>
    <row r="8" spans="1:13">
      <c r="I8" s="131"/>
    </row>
    <row r="9" spans="1:13">
      <c r="I9" s="131"/>
    </row>
    <row r="10" spans="1:13">
      <c r="I10" s="131"/>
    </row>
    <row r="11" spans="1:13">
      <c r="I11" s="131"/>
    </row>
    <row r="12" spans="1:13">
      <c r="I12" s="131"/>
    </row>
    <row r="13" spans="1:13">
      <c r="I13" s="131"/>
    </row>
    <row r="14" spans="1:13">
      <c r="I14" s="131"/>
    </row>
    <row r="15" spans="1:13">
      <c r="I15" s="131"/>
    </row>
    <row r="16" spans="1:13">
      <c r="H16" s="129"/>
      <c r="I16" s="131"/>
    </row>
    <row r="17" spans="2:12">
      <c r="H17" s="129"/>
      <c r="I17" s="131"/>
    </row>
    <row r="18" spans="2:12" s="1" customFormat="1" ht="12.75" customHeight="1"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19" spans="2:12">
      <c r="B19" s="131"/>
      <c r="C19" s="131"/>
      <c r="D19" s="131"/>
      <c r="E19" s="131"/>
      <c r="F19" s="131"/>
      <c r="G19" s="244" t="s">
        <v>336</v>
      </c>
      <c r="H19" s="244"/>
      <c r="I19" s="131"/>
      <c r="J19" s="131"/>
      <c r="K19" s="131"/>
      <c r="L19" s="131"/>
    </row>
    <row r="20" spans="2:12" ht="13.5" thickBot="1">
      <c r="C20" s="245" t="s">
        <v>15</v>
      </c>
      <c r="D20" s="245"/>
      <c r="E20" s="245" t="s">
        <v>25</v>
      </c>
      <c r="F20" s="245"/>
      <c r="G20" s="245" t="s">
        <v>337</v>
      </c>
      <c r="H20" s="245"/>
      <c r="I20" s="245" t="s">
        <v>338</v>
      </c>
      <c r="J20" s="245"/>
      <c r="K20" s="243" t="s">
        <v>339</v>
      </c>
      <c r="L20" s="243"/>
    </row>
    <row r="21" spans="2:12" ht="13.5" thickTop="1">
      <c r="B21" s="133"/>
      <c r="C21" s="134" t="s">
        <v>3</v>
      </c>
      <c r="D21" s="135" t="s">
        <v>340</v>
      </c>
      <c r="E21" s="136" t="s">
        <v>3</v>
      </c>
      <c r="F21" s="137" t="s">
        <v>340</v>
      </c>
      <c r="G21" s="138" t="s">
        <v>3</v>
      </c>
      <c r="H21" s="139" t="s">
        <v>340</v>
      </c>
      <c r="I21" s="136" t="s">
        <v>3</v>
      </c>
      <c r="J21" s="137" t="s">
        <v>340</v>
      </c>
      <c r="K21" s="140" t="s">
        <v>341</v>
      </c>
      <c r="L21" s="141" t="s">
        <v>42</v>
      </c>
    </row>
    <row r="22" spans="2:12">
      <c r="B22" s="142" t="s">
        <v>5</v>
      </c>
      <c r="C22" s="143">
        <v>4374002</v>
      </c>
      <c r="D22" s="144">
        <v>4374002</v>
      </c>
      <c r="E22" s="143">
        <v>21093758.854265999</v>
      </c>
      <c r="F22" s="144">
        <v>21093758.854265999</v>
      </c>
      <c r="G22" s="145">
        <v>4.8225306834029791</v>
      </c>
      <c r="H22" s="146">
        <v>4.8225306834029791</v>
      </c>
      <c r="I22" s="143">
        <v>8027028.0636605769</v>
      </c>
      <c r="J22" s="147">
        <v>8027028.0636605769</v>
      </c>
      <c r="K22" s="143">
        <v>183077.05</v>
      </c>
      <c r="L22" s="147">
        <v>141096.83870967742</v>
      </c>
    </row>
    <row r="23" spans="2:12">
      <c r="B23" s="142" t="s">
        <v>7</v>
      </c>
      <c r="C23" s="143">
        <v>4082633</v>
      </c>
      <c r="D23" s="144">
        <v>8456635</v>
      </c>
      <c r="E23" s="143">
        <v>19734439.752677761</v>
      </c>
      <c r="F23" s="144">
        <v>40828198.606943756</v>
      </c>
      <c r="G23" s="145">
        <v>4.8337530590375772</v>
      </c>
      <c r="H23" s="146">
        <v>4.8279485406362879</v>
      </c>
      <c r="I23" s="143">
        <v>7473886.6687854892</v>
      </c>
      <c r="J23" s="147">
        <v>15500914.732446067</v>
      </c>
      <c r="K23" s="143">
        <v>181819.26315789475</v>
      </c>
      <c r="L23" s="147">
        <v>145808.32142857142</v>
      </c>
    </row>
    <row r="24" spans="2:12">
      <c r="B24" s="142" t="s">
        <v>11</v>
      </c>
      <c r="C24" s="143">
        <v>4992980</v>
      </c>
      <c r="D24" s="144">
        <v>13449615</v>
      </c>
      <c r="E24" s="143">
        <v>24344955.434490118</v>
      </c>
      <c r="F24" s="144">
        <v>65173154.041433871</v>
      </c>
      <c r="G24" s="145">
        <v>4.8758367617114668</v>
      </c>
      <c r="H24" s="146">
        <v>4.8457263677386955</v>
      </c>
      <c r="I24" s="143">
        <v>9229645.9167389292</v>
      </c>
      <c r="J24" s="147">
        <v>24730560.649184994</v>
      </c>
      <c r="K24" s="143">
        <v>192124.17391304349</v>
      </c>
      <c r="L24" s="147">
        <v>161063.87096774194</v>
      </c>
    </row>
    <row r="25" spans="2:12">
      <c r="B25" s="142" t="s">
        <v>13</v>
      </c>
      <c r="C25" s="143">
        <v>4600298</v>
      </c>
      <c r="D25" s="144">
        <v>18049913</v>
      </c>
      <c r="E25" s="143">
        <v>22726709.679265711</v>
      </c>
      <c r="F25" s="144">
        <v>87899863.720699579</v>
      </c>
      <c r="G25" s="145">
        <v>4.9402690171953454</v>
      </c>
      <c r="H25" s="146">
        <v>4.8698220163554016</v>
      </c>
      <c r="I25" s="143">
        <v>8572214.5405089706</v>
      </c>
      <c r="J25" s="147">
        <v>33302775.189693965</v>
      </c>
      <c r="K25" s="143">
        <v>188068.47619047618</v>
      </c>
      <c r="L25" s="147">
        <v>153343.26666666666</v>
      </c>
    </row>
    <row r="26" spans="2:12">
      <c r="B26" s="142" t="s">
        <v>17</v>
      </c>
      <c r="C26" s="143">
        <v>5068890</v>
      </c>
      <c r="D26" s="144">
        <v>23118803</v>
      </c>
      <c r="E26" s="143">
        <v>25240166.247026447</v>
      </c>
      <c r="F26" s="144">
        <v>113140029.96772602</v>
      </c>
      <c r="G26" s="145">
        <v>4.9794267082194423</v>
      </c>
      <c r="H26" s="146">
        <v>4.8938532833090891</v>
      </c>
      <c r="I26" s="143">
        <v>9490241.839330595</v>
      </c>
      <c r="J26" s="147">
        <v>42793017.029024556</v>
      </c>
      <c r="K26" s="143">
        <v>198745.61904761905</v>
      </c>
      <c r="L26" s="147">
        <v>163512.5806451613</v>
      </c>
    </row>
    <row r="27" spans="2:12">
      <c r="B27" s="142" t="s">
        <v>20</v>
      </c>
      <c r="C27" s="143">
        <v>4295647</v>
      </c>
      <c r="D27" s="144">
        <v>27414450</v>
      </c>
      <c r="E27" s="143">
        <v>21352957.414809816</v>
      </c>
      <c r="F27" s="144">
        <v>134492987.38253585</v>
      </c>
      <c r="G27" s="145">
        <v>4.9708361545559532</v>
      </c>
      <c r="H27" s="146">
        <v>4.9059159451506718</v>
      </c>
      <c r="I27" s="143">
        <v>8029023.2067025295</v>
      </c>
      <c r="J27" s="147">
        <v>50822040.235727087</v>
      </c>
      <c r="K27" s="143">
        <v>181492.52631578947</v>
      </c>
      <c r="L27" s="147">
        <v>143188.23333333334</v>
      </c>
    </row>
    <row r="28" spans="2:12">
      <c r="B28" s="142" t="s">
        <v>23</v>
      </c>
      <c r="C28" s="143">
        <v>4258636</v>
      </c>
      <c r="D28" s="144">
        <v>31673086</v>
      </c>
      <c r="E28" s="143">
        <v>21730607.426326491</v>
      </c>
      <c r="F28" s="144">
        <v>156223594.80886233</v>
      </c>
      <c r="G28" s="145">
        <v>5.1027153826545613</v>
      </c>
      <c r="H28" s="146">
        <v>4.9323768075160821</v>
      </c>
      <c r="I28" s="143">
        <v>8053199.3072965993</v>
      </c>
      <c r="J28" s="147">
        <v>58875239.543023683</v>
      </c>
      <c r="K28" s="143">
        <v>162339.68181818182</v>
      </c>
      <c r="L28" s="147">
        <v>137375.35483870967</v>
      </c>
    </row>
    <row r="29" spans="2:12">
      <c r="B29" s="142" t="s">
        <v>27</v>
      </c>
      <c r="C29" s="143">
        <v>3279722</v>
      </c>
      <c r="D29" s="144">
        <v>34952808</v>
      </c>
      <c r="E29" s="143">
        <v>17579222.014212389</v>
      </c>
      <c r="F29" s="144">
        <v>173802816.82307473</v>
      </c>
      <c r="G29" s="145">
        <v>5.3599731971832947</v>
      </c>
      <c r="H29" s="146">
        <v>4.9724994004222705</v>
      </c>
      <c r="I29" s="143">
        <v>6354694.7250851886</v>
      </c>
      <c r="J29" s="147">
        <v>65229934.268108875</v>
      </c>
      <c r="K29" s="143">
        <v>123502.54545454546</v>
      </c>
      <c r="L29" s="147">
        <v>105797.48387096774</v>
      </c>
    </row>
    <row r="30" spans="2:12">
      <c r="B30" s="142" t="s">
        <v>31</v>
      </c>
      <c r="C30" s="143"/>
      <c r="D30" s="144"/>
      <c r="E30" s="143"/>
      <c r="F30" s="144"/>
      <c r="G30" s="145"/>
      <c r="H30" s="146"/>
      <c r="I30" s="143"/>
      <c r="J30" s="147"/>
      <c r="K30" s="143"/>
      <c r="L30" s="147"/>
    </row>
    <row r="31" spans="2:12">
      <c r="B31" s="142" t="s">
        <v>35</v>
      </c>
      <c r="C31" s="143"/>
      <c r="D31" s="144"/>
      <c r="E31" s="143"/>
      <c r="F31" s="144"/>
      <c r="G31" s="145"/>
      <c r="H31" s="146"/>
      <c r="I31" s="143"/>
      <c r="J31" s="147"/>
      <c r="K31" s="143"/>
      <c r="L31" s="147"/>
    </row>
    <row r="32" spans="2:12">
      <c r="B32" s="142" t="s">
        <v>37</v>
      </c>
      <c r="C32" s="143"/>
      <c r="D32" s="144"/>
      <c r="E32" s="143"/>
      <c r="F32" s="144"/>
      <c r="G32" s="145"/>
      <c r="H32" s="146"/>
      <c r="I32" s="143"/>
      <c r="J32" s="147"/>
      <c r="K32" s="143"/>
      <c r="L32" s="147"/>
    </row>
    <row r="33" spans="2:12" ht="13.5" thickBot="1">
      <c r="B33" s="150" t="s">
        <v>40</v>
      </c>
      <c r="C33" s="148"/>
      <c r="D33" s="151"/>
      <c r="E33" s="148"/>
      <c r="F33" s="149"/>
      <c r="G33" s="152"/>
      <c r="H33" s="153"/>
      <c r="I33" s="148"/>
      <c r="J33" s="149"/>
      <c r="K33" s="148"/>
      <c r="L33" s="149"/>
    </row>
    <row r="34" spans="2:12" ht="14.25" thickTop="1" thickBot="1">
      <c r="B34" s="131"/>
      <c r="C34" s="154"/>
      <c r="D34" s="155"/>
      <c r="E34" s="155"/>
      <c r="F34" s="155"/>
      <c r="G34" s="155"/>
      <c r="H34" s="155"/>
      <c r="I34" s="155"/>
      <c r="J34" s="155"/>
      <c r="K34" s="131"/>
      <c r="L34" s="131"/>
    </row>
    <row r="35" spans="2:12" ht="13.5" thickTop="1">
      <c r="B35" s="131"/>
      <c r="C35" s="155"/>
      <c r="D35" s="155"/>
      <c r="E35" s="155"/>
      <c r="F35" s="155"/>
      <c r="G35" s="155"/>
      <c r="H35" s="155"/>
      <c r="I35" s="156" t="s">
        <v>15</v>
      </c>
      <c r="J35" s="157" t="s">
        <v>58</v>
      </c>
      <c r="K35" s="158" t="s">
        <v>15</v>
      </c>
      <c r="L35" s="159" t="s">
        <v>342</v>
      </c>
    </row>
    <row r="36" spans="2:12">
      <c r="B36" s="131"/>
      <c r="C36" s="155"/>
      <c r="D36" s="155"/>
      <c r="E36" s="155"/>
      <c r="F36" s="155"/>
      <c r="G36" s="155"/>
      <c r="H36" s="155"/>
      <c r="I36" s="160">
        <v>1</v>
      </c>
      <c r="J36" s="161">
        <v>0.26068839938490823</v>
      </c>
      <c r="K36" s="162" t="s">
        <v>388</v>
      </c>
      <c r="L36" s="163">
        <v>0.26068839938490823</v>
      </c>
    </row>
    <row r="37" spans="2:12">
      <c r="B37" s="131"/>
      <c r="C37" s="155"/>
      <c r="D37" s="155"/>
      <c r="E37" s="155"/>
      <c r="F37" s="155"/>
      <c r="G37" s="155"/>
      <c r="H37" s="155"/>
      <c r="I37" s="160">
        <v>2</v>
      </c>
      <c r="J37" s="161">
        <v>0.25929618399266924</v>
      </c>
      <c r="K37" s="162" t="s">
        <v>389</v>
      </c>
      <c r="L37" s="163">
        <v>0.51998458337757747</v>
      </c>
    </row>
    <row r="38" spans="2:12">
      <c r="B38" s="131"/>
      <c r="C38" s="155"/>
      <c r="D38" s="155"/>
      <c r="E38" s="155"/>
      <c r="F38" s="155"/>
      <c r="G38" s="155"/>
      <c r="H38" s="155"/>
      <c r="I38" s="160">
        <v>3</v>
      </c>
      <c r="J38" s="161">
        <v>9.8536600713412067E-2</v>
      </c>
      <c r="K38" s="162" t="s">
        <v>390</v>
      </c>
      <c r="L38" s="163">
        <v>0.61852118409098955</v>
      </c>
    </row>
    <row r="39" spans="2:12">
      <c r="B39" s="131"/>
      <c r="C39" s="155"/>
      <c r="D39" s="155"/>
      <c r="E39" s="155"/>
      <c r="F39" s="155"/>
      <c r="G39" s="155"/>
      <c r="H39" s="155"/>
      <c r="I39" s="160">
        <v>4</v>
      </c>
      <c r="J39" s="161">
        <v>0.1009965745208852</v>
      </c>
      <c r="K39" s="162" t="s">
        <v>391</v>
      </c>
      <c r="L39" s="163">
        <v>0.71951775861187472</v>
      </c>
    </row>
    <row r="40" spans="2:12">
      <c r="B40" s="131"/>
      <c r="C40" s="155"/>
      <c r="D40" s="155"/>
      <c r="E40" s="155"/>
      <c r="F40" s="155"/>
      <c r="G40" s="155"/>
      <c r="H40" s="155"/>
      <c r="I40" s="160">
        <v>5</v>
      </c>
      <c r="J40" s="161">
        <v>4.8135650546070927E-2</v>
      </c>
      <c r="K40" s="162" t="s">
        <v>392</v>
      </c>
      <c r="L40" s="163">
        <v>0.76765340915794567</v>
      </c>
    </row>
    <row r="41" spans="2:12">
      <c r="B41" s="131"/>
      <c r="C41" s="155"/>
      <c r="D41" s="155"/>
      <c r="E41" s="155"/>
      <c r="F41" s="155"/>
      <c r="G41" s="155"/>
      <c r="H41" s="155"/>
      <c r="I41" s="160">
        <v>10</v>
      </c>
      <c r="J41" s="161">
        <v>1.6014409822590857E-2</v>
      </c>
      <c r="K41" s="162" t="s">
        <v>393</v>
      </c>
      <c r="L41" s="163">
        <v>0.89617770017029064</v>
      </c>
    </row>
    <row r="42" spans="2:12">
      <c r="B42" s="131"/>
      <c r="C42" s="155"/>
      <c r="D42" s="155"/>
      <c r="E42" s="155"/>
      <c r="F42" s="155"/>
      <c r="G42" s="155"/>
      <c r="H42" s="155"/>
      <c r="I42" s="160">
        <v>15</v>
      </c>
      <c r="J42" s="161">
        <v>6.5835270243165753E-3</v>
      </c>
      <c r="K42" s="162" t="s">
        <v>394</v>
      </c>
      <c r="L42" s="163">
        <v>0.943119742322168</v>
      </c>
    </row>
    <row r="43" spans="2:12">
      <c r="B43" s="131"/>
      <c r="C43" s="155"/>
      <c r="D43" s="155"/>
      <c r="E43" s="155"/>
      <c r="F43" s="155"/>
      <c r="G43" s="155"/>
      <c r="H43" s="155"/>
      <c r="I43" s="160">
        <v>30</v>
      </c>
      <c r="J43" s="161">
        <v>1.168045117217457E-3</v>
      </c>
      <c r="K43" s="162" t="s">
        <v>395</v>
      </c>
      <c r="L43" s="163">
        <v>0.98575535550652638</v>
      </c>
    </row>
    <row r="44" spans="2:12">
      <c r="B44" s="131"/>
      <c r="C44" s="155"/>
      <c r="D44" s="155"/>
      <c r="E44" s="155"/>
      <c r="F44" s="155"/>
      <c r="G44" s="155"/>
      <c r="H44" s="155"/>
      <c r="I44" s="160">
        <v>45</v>
      </c>
      <c r="J44" s="161">
        <v>3.0872572963491708E-4</v>
      </c>
      <c r="K44" s="162" t="s">
        <v>396</v>
      </c>
      <c r="L44" s="163">
        <v>0.99520196955217055</v>
      </c>
    </row>
    <row r="45" spans="2:12" ht="13.5" thickBot="1">
      <c r="B45" s="131"/>
      <c r="C45" s="155"/>
      <c r="D45" s="155"/>
      <c r="E45" s="155"/>
      <c r="F45" s="155"/>
      <c r="G45" s="155"/>
      <c r="H45" s="155"/>
      <c r="I45" s="164">
        <v>60</v>
      </c>
      <c r="J45" s="165">
        <v>1.1995076119573211E-4</v>
      </c>
      <c r="K45" s="166" t="s">
        <v>397</v>
      </c>
      <c r="L45" s="167">
        <v>0.99799623236625479</v>
      </c>
    </row>
    <row r="46" spans="2:12" ht="14.25" thickTop="1" thickBot="1">
      <c r="B46" s="131"/>
      <c r="C46" s="155"/>
      <c r="D46" s="155"/>
      <c r="E46" s="155"/>
      <c r="F46" s="155"/>
      <c r="G46" s="155"/>
      <c r="H46" s="155"/>
      <c r="I46" s="168"/>
      <c r="J46" s="168"/>
      <c r="K46" s="168"/>
      <c r="L46" s="130"/>
    </row>
    <row r="47" spans="2:12" ht="39.75" thickTop="1" thickBot="1">
      <c r="B47" s="131"/>
      <c r="C47" s="155"/>
      <c r="D47" s="155"/>
      <c r="E47" s="155"/>
      <c r="F47" s="155"/>
      <c r="G47" s="155"/>
      <c r="H47" s="155"/>
      <c r="I47" s="169" t="s">
        <v>343</v>
      </c>
      <c r="J47" s="170"/>
      <c r="K47" s="170"/>
      <c r="L47" s="171">
        <v>4.8299924096731441</v>
      </c>
    </row>
    <row r="48" spans="2:12" ht="14.25" thickTop="1" thickBot="1">
      <c r="B48" s="131"/>
      <c r="C48" s="155"/>
      <c r="D48" s="155"/>
      <c r="E48" s="155"/>
      <c r="F48" s="155"/>
      <c r="G48" s="155"/>
      <c r="H48" s="155"/>
      <c r="I48" s="172"/>
      <c r="J48" s="172"/>
      <c r="K48" s="130"/>
      <c r="L48" s="130"/>
    </row>
    <row r="49" spans="1:13" ht="13.5" thickTop="1">
      <c r="B49" s="131"/>
      <c r="C49" s="155"/>
      <c r="D49" s="155"/>
      <c r="E49" s="155"/>
      <c r="F49" s="155"/>
      <c r="G49" s="155"/>
      <c r="H49" s="155"/>
      <c r="I49" s="156" t="s">
        <v>15</v>
      </c>
      <c r="J49" s="157" t="s">
        <v>58</v>
      </c>
      <c r="K49" s="158" t="s">
        <v>15</v>
      </c>
      <c r="L49" s="159" t="s">
        <v>342</v>
      </c>
    </row>
    <row r="50" spans="1:13">
      <c r="B50" s="131"/>
      <c r="C50" s="155"/>
      <c r="D50" s="155"/>
      <c r="E50" s="155"/>
      <c r="F50" s="155"/>
      <c r="G50" s="155"/>
      <c r="H50" s="155"/>
      <c r="I50" s="160">
        <v>5</v>
      </c>
      <c r="J50" s="161">
        <v>4.5444373676690819E-3</v>
      </c>
      <c r="K50" s="162" t="s">
        <v>392</v>
      </c>
      <c r="L50" s="163">
        <v>2.4323068183774291E-2</v>
      </c>
    </row>
    <row r="51" spans="1:13">
      <c r="B51" s="131"/>
      <c r="C51" s="155"/>
      <c r="D51" s="155"/>
      <c r="E51" s="155"/>
      <c r="F51" s="155"/>
      <c r="G51" s="155"/>
      <c r="H51" s="155"/>
      <c r="I51" s="160">
        <v>15</v>
      </c>
      <c r="J51" s="161">
        <v>8.8134542888127654E-3</v>
      </c>
      <c r="K51" s="162" t="s">
        <v>394</v>
      </c>
      <c r="L51" s="163">
        <v>9.5415970943142886E-2</v>
      </c>
    </row>
    <row r="52" spans="1:13">
      <c r="B52" s="131"/>
      <c r="C52" s="155"/>
      <c r="D52" s="155"/>
      <c r="E52" s="155"/>
      <c r="F52" s="155"/>
      <c r="G52" s="155"/>
      <c r="H52" s="155"/>
      <c r="I52" s="160">
        <v>30</v>
      </c>
      <c r="J52" s="161">
        <v>1.2686554318076188E-2</v>
      </c>
      <c r="K52" s="162" t="s">
        <v>395</v>
      </c>
      <c r="L52" s="163">
        <v>0.27080715404609851</v>
      </c>
    </row>
    <row r="53" spans="1:13">
      <c r="B53" s="131"/>
      <c r="C53" s="155"/>
      <c r="D53" s="155"/>
      <c r="E53" s="155"/>
      <c r="F53" s="155"/>
      <c r="G53" s="155"/>
      <c r="H53" s="155"/>
      <c r="I53" s="160">
        <v>45</v>
      </c>
      <c r="J53" s="161">
        <v>1.2944760986693749E-2</v>
      </c>
      <c r="K53" s="162" t="s">
        <v>396</v>
      </c>
      <c r="L53" s="163">
        <v>0.47129602533868092</v>
      </c>
    </row>
    <row r="54" spans="1:13">
      <c r="B54" s="131"/>
      <c r="C54" s="155"/>
      <c r="D54" s="155"/>
      <c r="E54" s="155"/>
      <c r="F54" s="155"/>
      <c r="G54" s="155"/>
      <c r="H54" s="155"/>
      <c r="I54" s="160">
        <v>60</v>
      </c>
      <c r="J54" s="161">
        <v>9.1405160690616778E-3</v>
      </c>
      <c r="K54" s="162" t="s">
        <v>397</v>
      </c>
      <c r="L54" s="163">
        <v>0.63312275145026042</v>
      </c>
    </row>
    <row r="55" spans="1:13">
      <c r="B55" s="131"/>
      <c r="C55" s="155"/>
      <c r="D55" s="155"/>
      <c r="E55" s="155"/>
      <c r="F55" s="155"/>
      <c r="G55" s="155"/>
      <c r="H55" s="155"/>
      <c r="I55" s="160">
        <v>75</v>
      </c>
      <c r="J55" s="161">
        <v>6.7994422735957859E-3</v>
      </c>
      <c r="K55" s="162" t="s">
        <v>398</v>
      </c>
      <c r="L55" s="163">
        <v>0.74860998743394191</v>
      </c>
    </row>
    <row r="56" spans="1:13">
      <c r="B56" s="131"/>
      <c r="C56" s="155"/>
      <c r="D56" s="155"/>
      <c r="E56" s="155"/>
      <c r="F56" s="155"/>
      <c r="G56" s="155"/>
      <c r="H56" s="155"/>
      <c r="I56" s="160">
        <v>90</v>
      </c>
      <c r="J56" s="161">
        <v>4.7337889246552942E-3</v>
      </c>
      <c r="K56" s="162" t="s">
        <v>399</v>
      </c>
      <c r="L56" s="163">
        <v>0.83519529031036432</v>
      </c>
    </row>
    <row r="57" spans="1:13">
      <c r="B57" s="131"/>
      <c r="C57" s="155"/>
      <c r="D57" s="155"/>
      <c r="E57" s="155"/>
      <c r="F57" s="155"/>
      <c r="G57" s="155"/>
      <c r="H57" s="155"/>
      <c r="I57" s="160">
        <v>100</v>
      </c>
      <c r="J57" s="161">
        <v>3.4083280257518117E-3</v>
      </c>
      <c r="K57" s="162" t="s">
        <v>400</v>
      </c>
      <c r="L57" s="163">
        <v>0.87631900573218802</v>
      </c>
    </row>
    <row r="58" spans="1:13">
      <c r="B58" s="131"/>
      <c r="C58" s="155"/>
      <c r="D58" s="155"/>
      <c r="E58" s="155"/>
      <c r="F58" s="155"/>
      <c r="G58" s="155"/>
      <c r="H58" s="155"/>
      <c r="I58" s="160">
        <v>125</v>
      </c>
      <c r="J58" s="161">
        <v>1.549240011705369E-3</v>
      </c>
      <c r="K58" s="162" t="s">
        <v>401</v>
      </c>
      <c r="L58" s="163">
        <v>0.93887387464926952</v>
      </c>
    </row>
    <row r="59" spans="1:13" ht="13.5" thickBot="1">
      <c r="I59" s="164">
        <v>150</v>
      </c>
      <c r="J59" s="165">
        <v>9.4675778493105885E-4</v>
      </c>
      <c r="K59" s="166" t="s">
        <v>402</v>
      </c>
      <c r="L59" s="167">
        <v>0.97070215000086124</v>
      </c>
    </row>
    <row r="60" spans="1:13" ht="14.25" thickTop="1" thickBot="1">
      <c r="I60" s="168"/>
      <c r="J60" s="168"/>
      <c r="K60" s="168"/>
      <c r="L60" s="130"/>
    </row>
    <row r="61" spans="1:13" ht="39.75" thickTop="1" thickBot="1">
      <c r="I61" s="169" t="s">
        <v>344</v>
      </c>
      <c r="J61" s="170"/>
      <c r="K61" s="170"/>
      <c r="L61" s="171">
        <v>56.879847830203296</v>
      </c>
    </row>
    <row r="62" spans="1:13" ht="13.5" thickTop="1">
      <c r="I62" s="173"/>
      <c r="J62" s="173"/>
      <c r="K62" s="173"/>
      <c r="L62" s="174"/>
    </row>
    <row r="64" spans="1:13" ht="24.75" customHeight="1">
      <c r="A64" s="126"/>
      <c r="B64" s="17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tabSelected="1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35" t="s">
        <v>3</v>
      </c>
      <c r="C1" s="236">
        <v>8</v>
      </c>
      <c r="D1" s="237"/>
    </row>
    <row r="2" spans="1:18" ht="20.25">
      <c r="B2" s="2" t="s">
        <v>345</v>
      </c>
      <c r="L2" s="226" t="s">
        <v>415</v>
      </c>
    </row>
    <row r="6" spans="1:18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3.5" thickTop="1">
      <c r="E7" s="118"/>
      <c r="P7" t="s">
        <v>346</v>
      </c>
      <c r="Q7" s="118">
        <v>123503</v>
      </c>
      <c r="R7" s="118" t="str">
        <f>P7&amp;Q7</f>
        <v>Média dia útil 123503</v>
      </c>
    </row>
    <row r="8" spans="1:18">
      <c r="P8" t="s">
        <v>347</v>
      </c>
      <c r="Q8" s="118">
        <v>105797</v>
      </c>
      <c r="R8" t="str">
        <f>P8&amp;Q8</f>
        <v>Média mensal 105797</v>
      </c>
    </row>
    <row r="9" spans="1:18">
      <c r="P9" t="s">
        <v>348</v>
      </c>
      <c r="Q9" s="118">
        <v>62518</v>
      </c>
      <c r="R9" t="str">
        <f>P9&amp;Q9</f>
        <v>Média FDS 62518</v>
      </c>
    </row>
    <row r="10" spans="1:18">
      <c r="C10" s="59"/>
      <c r="D10" s="59" t="s">
        <v>15</v>
      </c>
      <c r="E10" s="59" t="s">
        <v>58</v>
      </c>
    </row>
    <row r="11" spans="1:18" ht="6" customHeight="1"/>
    <row r="12" spans="1:18">
      <c r="C12" s="7" t="s">
        <v>349</v>
      </c>
      <c r="D12" s="176">
        <v>2717056</v>
      </c>
      <c r="E12" s="22">
        <v>0.82844094712905547</v>
      </c>
    </row>
    <row r="13" spans="1:18">
      <c r="C13" s="67" t="s">
        <v>350</v>
      </c>
      <c r="D13" s="177">
        <v>290204</v>
      </c>
      <c r="E13" s="22">
        <v>8.8484328854701713E-2</v>
      </c>
    </row>
    <row r="14" spans="1:18">
      <c r="C14" s="7" t="s">
        <v>351</v>
      </c>
      <c r="D14" s="176">
        <v>272462</v>
      </c>
      <c r="E14" s="22">
        <v>8.3074724016242843E-2</v>
      </c>
    </row>
    <row r="15" spans="1:18" ht="7.5" customHeight="1"/>
    <row r="16" spans="1:18">
      <c r="C16" s="59" t="s">
        <v>352</v>
      </c>
      <c r="D16" s="178">
        <v>3279722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349</v>
      </c>
      <c r="D22" s="182"/>
      <c r="E22" s="183"/>
    </row>
    <row r="23" spans="1:13">
      <c r="C23" s="7" t="s">
        <v>353</v>
      </c>
      <c r="D23" s="176">
        <v>546630</v>
      </c>
      <c r="E23" s="22">
        <v>0.20118466457813161</v>
      </c>
    </row>
    <row r="24" spans="1:13">
      <c r="C24" s="7" t="s">
        <v>354</v>
      </c>
      <c r="D24" s="176">
        <v>1177850</v>
      </c>
      <c r="E24" s="22">
        <v>0.43350229071465585</v>
      </c>
    </row>
    <row r="25" spans="1:13">
      <c r="C25" s="7" t="s">
        <v>355</v>
      </c>
      <c r="D25" s="176">
        <v>688928</v>
      </c>
      <c r="E25" s="22">
        <v>0.25355679087954019</v>
      </c>
    </row>
    <row r="26" spans="1:13">
      <c r="C26" s="7" t="s">
        <v>356</v>
      </c>
      <c r="D26" s="176">
        <v>303648</v>
      </c>
      <c r="E26" s="22">
        <v>0.11175625382767231</v>
      </c>
    </row>
    <row r="27" spans="1:13">
      <c r="C27" s="184" t="s">
        <v>350</v>
      </c>
      <c r="D27" s="185"/>
      <c r="E27" s="186"/>
    </row>
    <row r="28" spans="1:13">
      <c r="C28" s="7" t="s">
        <v>357</v>
      </c>
      <c r="D28" s="176">
        <v>195449</v>
      </c>
      <c r="E28" s="22">
        <v>0.67348830477870736</v>
      </c>
    </row>
    <row r="29" spans="1:13">
      <c r="C29" s="7" t="s">
        <v>358</v>
      </c>
      <c r="D29" s="176">
        <v>94755</v>
      </c>
      <c r="E29" s="22">
        <v>0.32651169522129259</v>
      </c>
    </row>
    <row r="30" spans="1:13">
      <c r="C30" s="184" t="s">
        <v>351</v>
      </c>
      <c r="D30" s="185"/>
      <c r="E30" s="186"/>
    </row>
    <row r="31" spans="1:13">
      <c r="C31" s="7" t="s">
        <v>359</v>
      </c>
      <c r="D31" s="176">
        <v>101585</v>
      </c>
      <c r="E31" s="22">
        <v>0.37284098332978544</v>
      </c>
    </row>
    <row r="32" spans="1:13">
      <c r="C32" s="7" t="s">
        <v>360</v>
      </c>
      <c r="D32" s="176">
        <v>170877</v>
      </c>
      <c r="E32" s="22">
        <v>0.62715901667021456</v>
      </c>
    </row>
    <row r="33" spans="1:13" ht="6" customHeight="1">
      <c r="C33" s="1"/>
      <c r="D33" s="1"/>
      <c r="E33" s="1"/>
    </row>
    <row r="34" spans="1:13">
      <c r="C34" s="59" t="s">
        <v>352</v>
      </c>
      <c r="D34" s="178">
        <f>D16</f>
        <v>3279722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127</v>
      </c>
      <c r="D40" s="176">
        <v>596364</v>
      </c>
      <c r="E40" s="22">
        <f t="shared" ref="E40:E50" si="0">D40/$D$52</f>
        <v>0.18183370419809972</v>
      </c>
    </row>
    <row r="41" spans="1:13">
      <c r="C41" s="7" t="s">
        <v>136</v>
      </c>
      <c r="D41" s="176">
        <v>195435</v>
      </c>
      <c r="E41" s="22">
        <f t="shared" si="0"/>
        <v>5.9588891985357294E-2</v>
      </c>
    </row>
    <row r="42" spans="1:13">
      <c r="C42" s="7" t="s">
        <v>115</v>
      </c>
      <c r="D42" s="176">
        <v>167179</v>
      </c>
      <c r="E42" s="22">
        <f t="shared" si="0"/>
        <v>5.0973527634354372E-2</v>
      </c>
    </row>
    <row r="43" spans="1:13">
      <c r="C43" s="7" t="s">
        <v>296</v>
      </c>
      <c r="D43" s="176">
        <v>151849</v>
      </c>
      <c r="E43" s="22">
        <f t="shared" si="0"/>
        <v>4.62993509815771E-2</v>
      </c>
    </row>
    <row r="44" spans="1:13">
      <c r="C44" s="7" t="s">
        <v>124</v>
      </c>
      <c r="D44" s="176">
        <v>149079</v>
      </c>
      <c r="E44" s="22">
        <f t="shared" si="0"/>
        <v>4.5454767202829996E-2</v>
      </c>
    </row>
    <row r="45" spans="1:13">
      <c r="C45" s="7" t="s">
        <v>418</v>
      </c>
      <c r="D45" s="176">
        <v>146697</v>
      </c>
      <c r="E45" s="22">
        <f t="shared" si="0"/>
        <v>4.4728486133885741E-2</v>
      </c>
    </row>
    <row r="46" spans="1:13">
      <c r="C46" s="7" t="s">
        <v>284</v>
      </c>
      <c r="D46" s="176">
        <v>119292</v>
      </c>
      <c r="E46" s="22">
        <f t="shared" si="0"/>
        <v>3.6372594994331833E-2</v>
      </c>
    </row>
    <row r="47" spans="1:13">
      <c r="C47" s="7" t="s">
        <v>112</v>
      </c>
      <c r="D47" s="176">
        <v>108513</v>
      </c>
      <c r="E47" s="22">
        <f t="shared" si="0"/>
        <v>3.3086035950608009E-2</v>
      </c>
    </row>
    <row r="48" spans="1:13">
      <c r="C48" s="7" t="s">
        <v>148</v>
      </c>
      <c r="D48" s="176">
        <v>98708</v>
      </c>
      <c r="E48" s="22">
        <f t="shared" si="0"/>
        <v>3.0096453296956267E-2</v>
      </c>
    </row>
    <row r="49" spans="1:13">
      <c r="C49" s="7" t="s">
        <v>281</v>
      </c>
      <c r="D49" s="176">
        <v>85685</v>
      </c>
      <c r="E49" s="22">
        <f t="shared" si="0"/>
        <v>2.6125689921279914E-2</v>
      </c>
    </row>
    <row r="50" spans="1:13" ht="12.75" customHeight="1">
      <c r="C50" s="7" t="s">
        <v>361</v>
      </c>
      <c r="D50" s="176">
        <v>1460921</v>
      </c>
      <c r="E50" s="22">
        <f t="shared" si="0"/>
        <v>0.44544049770071975</v>
      </c>
    </row>
    <row r="51" spans="1:13" ht="7.5" customHeight="1">
      <c r="C51" s="1"/>
      <c r="D51" s="1"/>
      <c r="E51" s="1"/>
    </row>
    <row r="52" spans="1:13">
      <c r="C52" s="59" t="s">
        <v>352</v>
      </c>
      <c r="D52" s="178">
        <f>D34</f>
        <v>3279722</v>
      </c>
      <c r="E52" s="179"/>
    </row>
    <row r="53" spans="1:13">
      <c r="C53" s="1"/>
      <c r="D53" s="1"/>
      <c r="E53" s="1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362</v>
      </c>
      <c r="L2" s="226" t="s">
        <v>415</v>
      </c>
    </row>
    <row r="6" spans="1:17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7" ht="13.5" thickTop="1"/>
    <row r="10" spans="1:17">
      <c r="C10" s="59"/>
      <c r="D10" s="59" t="s">
        <v>15</v>
      </c>
      <c r="E10" s="59" t="s">
        <v>58</v>
      </c>
    </row>
    <row r="11" spans="1:17" ht="6" customHeight="1"/>
    <row r="12" spans="1:17">
      <c r="C12" s="7" t="s">
        <v>349</v>
      </c>
      <c r="D12" s="176">
        <v>29394946</v>
      </c>
      <c r="E12" s="22">
        <f>D12/$D$16</f>
        <v>0.84098954224221412</v>
      </c>
    </row>
    <row r="13" spans="1:17">
      <c r="C13" s="67" t="s">
        <v>350</v>
      </c>
      <c r="D13" s="177">
        <v>2887667</v>
      </c>
      <c r="E13" s="22">
        <f>D13/$D$16</f>
        <v>8.2616166346349051E-2</v>
      </c>
    </row>
    <row r="14" spans="1:17">
      <c r="C14" s="7" t="s">
        <v>351</v>
      </c>
      <c r="D14" s="176">
        <v>2670195</v>
      </c>
      <c r="E14" s="22">
        <f>D14/$D$16</f>
        <v>7.6394291411436818E-2</v>
      </c>
      <c r="Q14" s="187"/>
    </row>
    <row r="15" spans="1:17" ht="7.5" customHeight="1"/>
    <row r="16" spans="1:17">
      <c r="C16" s="59" t="s">
        <v>1</v>
      </c>
      <c r="D16" s="178">
        <v>34952808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349</v>
      </c>
      <c r="D22" s="182"/>
      <c r="E22" s="183"/>
    </row>
    <row r="23" spans="1:13">
      <c r="C23" s="7" t="s">
        <v>353</v>
      </c>
      <c r="D23" s="176">
        <v>6729102</v>
      </c>
      <c r="E23" s="22">
        <f>D23/SUM($D$23:$D$26)</f>
        <v>0.22892037291036357</v>
      </c>
    </row>
    <row r="24" spans="1:13">
      <c r="C24" s="7" t="s">
        <v>354</v>
      </c>
      <c r="D24" s="176">
        <v>12135083</v>
      </c>
      <c r="E24" s="22">
        <f>D24/SUM($D$23:$D$26)</f>
        <v>0.41282889242252735</v>
      </c>
    </row>
    <row r="25" spans="1:13">
      <c r="C25" s="7" t="s">
        <v>355</v>
      </c>
      <c r="D25" s="176">
        <v>7595996</v>
      </c>
      <c r="E25" s="22">
        <f>D25/SUM($D$23:$D$26)</f>
        <v>0.25841163307461085</v>
      </c>
    </row>
    <row r="26" spans="1:13">
      <c r="C26" s="7" t="s">
        <v>356</v>
      </c>
      <c r="D26" s="176">
        <v>2934765</v>
      </c>
      <c r="E26" s="22">
        <f>D26/SUM($D$23:$D$26)</f>
        <v>9.9839101592498244E-2</v>
      </c>
    </row>
    <row r="27" spans="1:13">
      <c r="C27" s="184" t="s">
        <v>350</v>
      </c>
      <c r="D27" s="185"/>
      <c r="E27" s="186"/>
    </row>
    <row r="28" spans="1:13">
      <c r="C28" s="7" t="s">
        <v>357</v>
      </c>
      <c r="D28" s="176">
        <v>1987179</v>
      </c>
      <c r="E28" s="22">
        <f>D28/SUM($D$28:$D$29)</f>
        <v>0.68816071936272427</v>
      </c>
    </row>
    <row r="29" spans="1:13">
      <c r="C29" s="7" t="s">
        <v>358</v>
      </c>
      <c r="D29" s="176">
        <v>900488</v>
      </c>
      <c r="E29" s="22">
        <f>D29/SUM($D$28:$D$29)</f>
        <v>0.31183928063727567</v>
      </c>
    </row>
    <row r="30" spans="1:13">
      <c r="C30" s="184" t="s">
        <v>351</v>
      </c>
      <c r="D30" s="185"/>
      <c r="E30" s="186"/>
    </row>
    <row r="31" spans="1:13">
      <c r="C31" s="7" t="s">
        <v>359</v>
      </c>
      <c r="D31" s="176">
        <v>1041875</v>
      </c>
      <c r="E31" s="22">
        <f>D31/SUM($D$31:$D$32)</f>
        <v>0.39018685901216954</v>
      </c>
    </row>
    <row r="32" spans="1:13">
      <c r="C32" s="7" t="s">
        <v>360</v>
      </c>
      <c r="D32" s="176">
        <v>1628320</v>
      </c>
      <c r="E32" s="22">
        <f>D32/SUM($D$31:$D$32)</f>
        <v>0.60981314098783046</v>
      </c>
    </row>
    <row r="33" spans="1:13" ht="6" customHeight="1">
      <c r="C33" s="1"/>
      <c r="D33" s="1"/>
      <c r="E33" s="1"/>
    </row>
    <row r="34" spans="1:13">
      <c r="C34" s="59" t="s">
        <v>1</v>
      </c>
      <c r="D34" s="178">
        <f>D16</f>
        <v>34952808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127</v>
      </c>
      <c r="D40" s="176">
        <v>6747508</v>
      </c>
      <c r="E40" s="22">
        <f t="shared" ref="E40:E50" si="0">D40/$D$52</f>
        <v>0.19304623536970192</v>
      </c>
    </row>
    <row r="41" spans="1:13" ht="12.75" customHeight="1">
      <c r="C41" s="7" t="s">
        <v>136</v>
      </c>
      <c r="D41" s="176">
        <v>2085665</v>
      </c>
      <c r="E41" s="22">
        <f t="shared" si="0"/>
        <v>5.9670885383514824E-2</v>
      </c>
    </row>
    <row r="42" spans="1:13" ht="12.75" customHeight="1">
      <c r="C42" s="7" t="s">
        <v>115</v>
      </c>
      <c r="D42" s="176">
        <v>1574124</v>
      </c>
      <c r="E42" s="22">
        <f t="shared" si="0"/>
        <v>4.5035694986222563E-2</v>
      </c>
    </row>
    <row r="43" spans="1:13" ht="12.75" customHeight="1">
      <c r="C43" s="7" t="s">
        <v>296</v>
      </c>
      <c r="D43" s="176">
        <v>1530527</v>
      </c>
      <c r="E43" s="22">
        <f t="shared" si="0"/>
        <v>4.37883846127613E-2</v>
      </c>
    </row>
    <row r="44" spans="1:13" ht="12.75" customHeight="1">
      <c r="C44" s="7" t="s">
        <v>124</v>
      </c>
      <c r="D44" s="176">
        <v>1515672</v>
      </c>
      <c r="E44" s="22">
        <f t="shared" si="0"/>
        <v>4.3363382993435035E-2</v>
      </c>
    </row>
    <row r="45" spans="1:13">
      <c r="C45" s="7" t="s">
        <v>418</v>
      </c>
      <c r="D45" s="176">
        <v>1398992</v>
      </c>
      <c r="E45" s="22">
        <f t="shared" si="0"/>
        <v>4.0025167648905347E-2</v>
      </c>
    </row>
    <row r="46" spans="1:13">
      <c r="C46" s="7" t="s">
        <v>284</v>
      </c>
      <c r="D46" s="176">
        <v>1249377</v>
      </c>
      <c r="E46" s="22">
        <f t="shared" si="0"/>
        <v>3.5744681800672494E-2</v>
      </c>
    </row>
    <row r="47" spans="1:13">
      <c r="C47" s="7" t="s">
        <v>112</v>
      </c>
      <c r="D47" s="176">
        <v>1054087</v>
      </c>
      <c r="E47" s="22">
        <f t="shared" si="0"/>
        <v>3.0157433989280634E-2</v>
      </c>
    </row>
    <row r="48" spans="1:13">
      <c r="C48" s="7" t="s">
        <v>281</v>
      </c>
      <c r="D48" s="176">
        <v>966627</v>
      </c>
      <c r="E48" s="22">
        <f t="shared" si="0"/>
        <v>2.7655202981116709E-2</v>
      </c>
    </row>
    <row r="49" spans="1:13">
      <c r="C49" s="7" t="s">
        <v>419</v>
      </c>
      <c r="D49" s="176">
        <v>893388</v>
      </c>
      <c r="E49" s="22">
        <f t="shared" si="0"/>
        <v>2.555983484932026E-2</v>
      </c>
    </row>
    <row r="50" spans="1:13" ht="12.75" customHeight="1">
      <c r="C50" s="7" t="s">
        <v>361</v>
      </c>
      <c r="D50" s="176">
        <v>15936841</v>
      </c>
      <c r="E50" s="22">
        <f t="shared" si="0"/>
        <v>0.4559530953850689</v>
      </c>
    </row>
    <row r="51" spans="1:13" ht="7.5" customHeight="1">
      <c r="C51" s="1"/>
      <c r="D51" s="1"/>
      <c r="E51" s="1"/>
    </row>
    <row r="52" spans="1:13">
      <c r="C52" s="59" t="s">
        <v>1</v>
      </c>
      <c r="D52" s="178">
        <f>D34</f>
        <v>34952808</v>
      </c>
      <c r="E52" s="179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77" customFormat="1" ht="24.75" customHeight="1">
      <c r="A1" s="188"/>
      <c r="B1" s="127" t="s">
        <v>386</v>
      </c>
      <c r="C1" s="189"/>
      <c r="D1" s="190"/>
      <c r="E1" s="190"/>
      <c r="F1" s="190"/>
      <c r="G1" s="190"/>
      <c r="H1" s="190"/>
      <c r="I1" s="191"/>
      <c r="J1" s="190"/>
      <c r="K1" s="190"/>
      <c r="L1" s="190"/>
      <c r="M1" s="190"/>
    </row>
    <row r="2" spans="1:1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5">
      <c r="B3" s="53" t="s">
        <v>363</v>
      </c>
      <c r="C3" s="53"/>
      <c r="D3" s="53"/>
      <c r="E3" s="53"/>
      <c r="J3" s="53"/>
      <c r="K3" s="53"/>
      <c r="L3" s="53"/>
    </row>
    <row r="4" spans="1:15">
      <c r="B4" s="192" t="s">
        <v>334</v>
      </c>
      <c r="C4" s="193" t="s">
        <v>364</v>
      </c>
      <c r="D4" s="193" t="s">
        <v>365</v>
      </c>
      <c r="E4" s="193" t="s">
        <v>366</v>
      </c>
      <c r="F4" s="193" t="s">
        <v>367</v>
      </c>
      <c r="G4" s="193" t="s">
        <v>368</v>
      </c>
      <c r="H4" s="194" t="s">
        <v>0</v>
      </c>
      <c r="I4" s="195" t="s">
        <v>1</v>
      </c>
      <c r="J4" s="53"/>
      <c r="K4" s="53"/>
      <c r="L4" s="53"/>
    </row>
    <row r="5" spans="1:15">
      <c r="B5" s="192" t="s">
        <v>369</v>
      </c>
      <c r="C5" s="196">
        <v>1079247</v>
      </c>
      <c r="D5" s="196">
        <v>359832</v>
      </c>
      <c r="E5" s="196">
        <v>146621</v>
      </c>
      <c r="F5" s="196">
        <v>59121</v>
      </c>
      <c r="G5" s="196">
        <v>80754</v>
      </c>
      <c r="H5" s="196">
        <v>1432</v>
      </c>
      <c r="I5" s="197">
        <v>1727007</v>
      </c>
      <c r="J5" s="198"/>
      <c r="K5" s="53"/>
      <c r="L5" s="53"/>
    </row>
    <row r="6" spans="1:15">
      <c r="B6" s="192" t="s">
        <v>335</v>
      </c>
      <c r="C6" s="196">
        <v>544052</v>
      </c>
      <c r="D6" s="196">
        <v>352605</v>
      </c>
      <c r="E6" s="196">
        <v>179910</v>
      </c>
      <c r="F6" s="196">
        <v>55183</v>
      </c>
      <c r="G6" s="196">
        <v>30023</v>
      </c>
      <c r="H6" s="196">
        <v>13202</v>
      </c>
      <c r="I6" s="197">
        <v>1174975</v>
      </c>
      <c r="J6" s="198"/>
      <c r="K6" s="53"/>
      <c r="L6" s="53"/>
    </row>
    <row r="7" spans="1:15">
      <c r="B7" s="192" t="s">
        <v>370</v>
      </c>
      <c r="C7" s="196">
        <v>69078</v>
      </c>
      <c r="D7" s="196">
        <v>86772</v>
      </c>
      <c r="E7" s="196">
        <v>59274</v>
      </c>
      <c r="F7" s="196">
        <v>20568</v>
      </c>
      <c r="G7" s="196">
        <v>11471</v>
      </c>
      <c r="H7" s="196">
        <v>8314</v>
      </c>
      <c r="I7" s="197">
        <v>255477</v>
      </c>
      <c r="J7" s="198"/>
      <c r="K7" s="53"/>
      <c r="L7" s="53"/>
    </row>
    <row r="8" spans="1:15" ht="13.5" thickBot="1">
      <c r="B8" s="199" t="s">
        <v>387</v>
      </c>
      <c r="C8" s="200">
        <v>61999</v>
      </c>
      <c r="D8" s="200">
        <v>32785</v>
      </c>
      <c r="E8" s="200">
        <v>14742</v>
      </c>
      <c r="F8" s="200">
        <v>5577</v>
      </c>
      <c r="G8" s="200">
        <v>2929</v>
      </c>
      <c r="H8" s="200">
        <v>1179</v>
      </c>
      <c r="I8" s="201">
        <v>119211</v>
      </c>
      <c r="J8" s="198"/>
      <c r="K8" s="53"/>
      <c r="L8" s="53"/>
    </row>
    <row r="9" spans="1:15" ht="13.5" thickTop="1">
      <c r="B9" s="202" t="s">
        <v>1</v>
      </c>
      <c r="C9" s="203">
        <v>1754376</v>
      </c>
      <c r="D9" s="203">
        <v>831994</v>
      </c>
      <c r="E9" s="203">
        <v>400547</v>
      </c>
      <c r="F9" s="203">
        <v>140449</v>
      </c>
      <c r="G9" s="203">
        <v>125177</v>
      </c>
      <c r="H9" s="203">
        <v>24127</v>
      </c>
      <c r="I9" s="203">
        <v>3276670</v>
      </c>
      <c r="J9" s="204"/>
      <c r="K9" s="204"/>
      <c r="L9" s="204"/>
      <c r="M9" s="204"/>
      <c r="N9" s="204"/>
      <c r="O9" s="204"/>
    </row>
    <row r="10" spans="1:15">
      <c r="C10" s="77"/>
      <c r="D10" s="77"/>
      <c r="E10" s="77"/>
      <c r="F10" s="77"/>
      <c r="G10" s="77"/>
      <c r="H10" s="77"/>
      <c r="I10" s="77"/>
      <c r="J10" s="198"/>
      <c r="K10" s="204"/>
      <c r="L10" s="204"/>
      <c r="M10" s="204"/>
      <c r="N10" s="204"/>
      <c r="O10" s="204"/>
    </row>
    <row r="11" spans="1:15">
      <c r="B11" s="53" t="s">
        <v>371</v>
      </c>
      <c r="C11" s="49"/>
      <c r="D11" s="49"/>
      <c r="E11" s="49"/>
      <c r="F11" s="77"/>
      <c r="G11" s="77"/>
      <c r="H11" s="77"/>
      <c r="I11" s="77"/>
      <c r="J11" s="53"/>
      <c r="K11" s="53"/>
      <c r="L11" s="53"/>
    </row>
    <row r="12" spans="1:15">
      <c r="B12" s="192" t="s">
        <v>334</v>
      </c>
      <c r="C12" s="193" t="s">
        <v>364</v>
      </c>
      <c r="D12" s="193" t="s">
        <v>365</v>
      </c>
      <c r="E12" s="193" t="s">
        <v>366</v>
      </c>
      <c r="F12" s="193" t="s">
        <v>367</v>
      </c>
      <c r="G12" s="193" t="s">
        <v>368</v>
      </c>
      <c r="H12" s="194" t="s">
        <v>0</v>
      </c>
      <c r="I12" s="195" t="s">
        <v>1</v>
      </c>
      <c r="J12" s="53"/>
      <c r="K12" s="53"/>
      <c r="L12" s="53"/>
    </row>
    <row r="13" spans="1:15">
      <c r="B13" s="192" t="s">
        <v>369</v>
      </c>
      <c r="C13" s="205">
        <v>0.3293731135573616</v>
      </c>
      <c r="D13" s="205">
        <v>0.10981636844723454</v>
      </c>
      <c r="E13" s="205">
        <v>4.4746953461898817E-2</v>
      </c>
      <c r="F13" s="205">
        <v>1.8043013181064924E-2</v>
      </c>
      <c r="G13" s="205">
        <v>2.4645142782153833E-2</v>
      </c>
      <c r="H13" s="205">
        <v>4.3702905693890446E-4</v>
      </c>
      <c r="I13" s="206">
        <v>0.52706162048665262</v>
      </c>
      <c r="J13" s="198"/>
      <c r="K13" s="53"/>
      <c r="L13" s="53"/>
    </row>
    <row r="14" spans="1:15">
      <c r="B14" s="192" t="s">
        <v>335</v>
      </c>
      <c r="C14" s="205">
        <v>0.1660380813447799</v>
      </c>
      <c r="D14" s="205">
        <v>0.10761077557398212</v>
      </c>
      <c r="E14" s="205">
        <v>5.4906353096283729E-2</v>
      </c>
      <c r="F14" s="205">
        <v>1.6841183274482936E-2</v>
      </c>
      <c r="G14" s="205">
        <v>9.1626559891597268E-3</v>
      </c>
      <c r="H14" s="205">
        <v>4.0290905095722186E-3</v>
      </c>
      <c r="I14" s="206">
        <v>0.35858813978826065</v>
      </c>
      <c r="J14" s="198"/>
      <c r="K14" s="53"/>
      <c r="L14" s="53"/>
    </row>
    <row r="15" spans="1:15">
      <c r="B15" s="192" t="s">
        <v>370</v>
      </c>
      <c r="C15" s="205">
        <v>2.1081768991079358E-2</v>
      </c>
      <c r="D15" s="205">
        <v>2.6481763497697357E-2</v>
      </c>
      <c r="E15" s="205">
        <v>1.8089706928070267E-2</v>
      </c>
      <c r="F15" s="205">
        <v>6.2771044993850467E-3</v>
      </c>
      <c r="G15" s="205">
        <v>3.5008102738450929E-3</v>
      </c>
      <c r="H15" s="205">
        <v>2.5373321085126058E-3</v>
      </c>
      <c r="I15" s="206">
        <v>7.7968486298589726E-2</v>
      </c>
      <c r="J15" s="198"/>
      <c r="K15" s="53"/>
      <c r="L15" s="53"/>
    </row>
    <row r="16" spans="1:15" ht="13.5" thickBot="1">
      <c r="B16" s="199" t="s">
        <v>403</v>
      </c>
      <c r="C16" s="207">
        <v>1.8921343925387666E-2</v>
      </c>
      <c r="D16" s="207">
        <v>1.0005584938367305E-2</v>
      </c>
      <c r="E16" s="207">
        <v>4.499079858514895E-3</v>
      </c>
      <c r="F16" s="207">
        <v>1.7020328565281215E-3</v>
      </c>
      <c r="G16" s="207">
        <v>8.9389532665785692E-4</v>
      </c>
      <c r="H16" s="207">
        <v>3.5981652104117901E-4</v>
      </c>
      <c r="I16" s="208">
        <v>3.6381753426497021E-2</v>
      </c>
      <c r="J16" s="198"/>
      <c r="K16" s="53"/>
      <c r="L16" s="53"/>
    </row>
    <row r="17" spans="1:15" ht="13.5" thickTop="1">
      <c r="B17" s="202" t="s">
        <v>1</v>
      </c>
      <c r="C17" s="209">
        <v>0.53541430781860855</v>
      </c>
      <c r="D17" s="209">
        <v>0.25391449245728132</v>
      </c>
      <c r="E17" s="209">
        <v>0.12224209334476771</v>
      </c>
      <c r="F17" s="209">
        <v>4.2863333811461027E-2</v>
      </c>
      <c r="G17" s="209">
        <v>3.8202504371816506E-2</v>
      </c>
      <c r="H17" s="209">
        <v>7.3632681960649074E-3</v>
      </c>
      <c r="I17" s="209">
        <v>1</v>
      </c>
      <c r="J17" s="204"/>
      <c r="K17" s="204"/>
      <c r="L17" s="204"/>
      <c r="M17" s="204"/>
      <c r="N17" s="204"/>
      <c r="O17" s="204"/>
    </row>
    <row r="18" spans="1:15">
      <c r="C18" s="77"/>
      <c r="D18" s="77"/>
      <c r="E18" s="77"/>
      <c r="F18" s="77"/>
      <c r="G18" s="77"/>
      <c r="H18" s="77"/>
      <c r="I18" s="77"/>
      <c r="J18" s="198"/>
      <c r="K18" s="204"/>
      <c r="L18" s="204"/>
      <c r="M18" s="204"/>
      <c r="N18" s="204"/>
      <c r="O18" s="204"/>
    </row>
    <row r="19" spans="1:15">
      <c r="B19" s="53" t="s">
        <v>372</v>
      </c>
      <c r="C19" s="77"/>
      <c r="D19" s="77"/>
      <c r="E19" s="77"/>
      <c r="F19" s="77"/>
      <c r="G19" s="77"/>
      <c r="H19" s="210"/>
      <c r="I19" s="210"/>
      <c r="L19" s="53"/>
    </row>
    <row r="20" spans="1:15">
      <c r="B20" s="192" t="s">
        <v>373</v>
      </c>
      <c r="C20" s="193" t="s">
        <v>364</v>
      </c>
      <c r="D20" s="193" t="s">
        <v>365</v>
      </c>
      <c r="E20" s="193" t="s">
        <v>366</v>
      </c>
      <c r="F20" s="193" t="s">
        <v>367</v>
      </c>
      <c r="G20" s="211" t="s">
        <v>368</v>
      </c>
      <c r="H20" s="212" t="s">
        <v>0</v>
      </c>
      <c r="I20" s="195" t="s">
        <v>1</v>
      </c>
      <c r="L20" s="53"/>
    </row>
    <row r="21" spans="1:15">
      <c r="B21" s="192" t="s">
        <v>369</v>
      </c>
      <c r="C21" s="196">
        <v>0</v>
      </c>
      <c r="D21" s="196">
        <v>0</v>
      </c>
      <c r="E21" s="196">
        <v>0</v>
      </c>
      <c r="F21" s="196">
        <v>446</v>
      </c>
      <c r="G21" s="196">
        <v>12</v>
      </c>
      <c r="H21" s="196">
        <v>0</v>
      </c>
      <c r="I21" s="197">
        <v>458</v>
      </c>
      <c r="L21" s="53"/>
    </row>
    <row r="22" spans="1:15">
      <c r="B22" s="193" t="s">
        <v>335</v>
      </c>
      <c r="C22" s="196">
        <v>0</v>
      </c>
      <c r="D22" s="196">
        <v>209</v>
      </c>
      <c r="E22" s="196">
        <v>394</v>
      </c>
      <c r="F22" s="196">
        <v>1157</v>
      </c>
      <c r="G22" s="196">
        <v>0</v>
      </c>
      <c r="H22" s="196">
        <v>68</v>
      </c>
      <c r="I22" s="197">
        <v>1828</v>
      </c>
      <c r="L22" s="53"/>
    </row>
    <row r="23" spans="1:15">
      <c r="B23" s="192" t="s">
        <v>370</v>
      </c>
      <c r="C23" s="196">
        <v>0</v>
      </c>
      <c r="D23" s="196">
        <v>4</v>
      </c>
      <c r="E23" s="196">
        <v>30</v>
      </c>
      <c r="F23" s="196">
        <v>732</v>
      </c>
      <c r="G23" s="196">
        <v>0</v>
      </c>
      <c r="H23" s="196">
        <v>0</v>
      </c>
      <c r="I23" s="197">
        <v>766</v>
      </c>
      <c r="L23" s="53"/>
    </row>
    <row r="24" spans="1:15" ht="13.5" thickBot="1">
      <c r="B24" s="199" t="s">
        <v>387</v>
      </c>
      <c r="C24" s="200">
        <v>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13">
        <v>0</v>
      </c>
      <c r="L24" s="53"/>
    </row>
    <row r="25" spans="1:15" ht="13.5" thickTop="1">
      <c r="B25" s="202" t="s">
        <v>1</v>
      </c>
      <c r="C25" s="203">
        <v>0</v>
      </c>
      <c r="D25" s="203">
        <v>213</v>
      </c>
      <c r="E25" s="203">
        <v>424</v>
      </c>
      <c r="F25" s="203">
        <v>2335</v>
      </c>
      <c r="G25" s="203">
        <v>12</v>
      </c>
      <c r="H25" s="203">
        <v>68</v>
      </c>
      <c r="I25" s="203">
        <v>3052</v>
      </c>
      <c r="L25" s="53"/>
    </row>
    <row r="26" spans="1:15">
      <c r="H26" s="118"/>
      <c r="I26" s="214"/>
      <c r="L26" s="53"/>
    </row>
    <row r="28" spans="1:15" ht="24.75" customHeight="1">
      <c r="A28" s="190"/>
      <c r="B28" s="215"/>
      <c r="C28" s="190"/>
      <c r="D28" s="190"/>
      <c r="E28" s="190"/>
      <c r="F28" s="190"/>
      <c r="G28" s="190"/>
      <c r="H28" s="190"/>
      <c r="I28" s="190"/>
      <c r="J28" s="190"/>
      <c r="K28" s="190"/>
      <c r="L28" s="190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ppinto</cp:lastModifiedBy>
  <cp:lastPrinted>2009-11-20T16:01:39Z</cp:lastPrinted>
  <dcterms:created xsi:type="dcterms:W3CDTF">2003-12-17T18:27:09Z</dcterms:created>
  <dcterms:modified xsi:type="dcterms:W3CDTF">2010-09-30T14:29:22Z</dcterms:modified>
</cp:coreProperties>
</file>